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5E226139-50A0-490E-99ED-CA36B660FB9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T37" i="2"/>
  <c r="T44" i="2" s="1"/>
  <c r="S37" i="2"/>
  <c r="R37" i="2"/>
  <c r="Q37" i="2"/>
  <c r="Q44" i="2" s="1"/>
  <c r="P37" i="2"/>
  <c r="O37" i="2"/>
  <c r="N37" i="2"/>
  <c r="N44" i="2" s="1"/>
  <c r="M37" i="2"/>
  <c r="M44" i="2" s="1"/>
  <c r="L37" i="2"/>
  <c r="L44" i="2" s="1"/>
  <c r="K37" i="2"/>
  <c r="J37" i="2"/>
  <c r="I37" i="2"/>
  <c r="I44" i="2" s="1"/>
  <c r="H37" i="2"/>
  <c r="H44" i="2" s="1"/>
  <c r="G37" i="2"/>
  <c r="F37" i="2"/>
  <c r="F44" i="2" s="1"/>
  <c r="E37" i="2"/>
  <c r="D37" i="2"/>
  <c r="C37" i="2"/>
  <c r="C44" i="2" s="1"/>
  <c r="Q26" i="2"/>
  <c r="AA25" i="2"/>
  <c r="Y25" i="2"/>
  <c r="X25" i="2"/>
  <c r="Z25" i="2" s="1"/>
  <c r="W25" i="2"/>
  <c r="V25" i="2"/>
  <c r="U25" i="2"/>
  <c r="T25" i="2"/>
  <c r="S25" i="2"/>
  <c r="R25" i="2"/>
  <c r="R26" i="2" s="1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W13" i="2"/>
  <c r="V13" i="2"/>
  <c r="V26" i="2" s="1"/>
  <c r="V45" i="2" s="1"/>
  <c r="U13" i="2"/>
  <c r="U26" i="2" s="1"/>
  <c r="T13" i="2"/>
  <c r="T26" i="2" s="1"/>
  <c r="S13" i="2"/>
  <c r="R13" i="2"/>
  <c r="Q13" i="2"/>
  <c r="P13" i="2"/>
  <c r="P26" i="2" s="1"/>
  <c r="O13" i="2"/>
  <c r="O26" i="2" s="1"/>
  <c r="N13" i="2"/>
  <c r="N26" i="2" s="1"/>
  <c r="M13" i="2"/>
  <c r="L13" i="2"/>
  <c r="K13" i="2"/>
  <c r="K26" i="2" s="1"/>
  <c r="J13" i="2"/>
  <c r="I13" i="2"/>
  <c r="H13" i="2"/>
  <c r="G13" i="2"/>
  <c r="F13" i="2"/>
  <c r="F26" i="2" s="1"/>
  <c r="F45" i="2" s="1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N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T37" i="3"/>
  <c r="T44" i="3" s="1"/>
  <c r="S37" i="3"/>
  <c r="S44" i="3" s="1"/>
  <c r="R37" i="3"/>
  <c r="Q37" i="3"/>
  <c r="P37" i="3"/>
  <c r="O37" i="3"/>
  <c r="N37" i="3"/>
  <c r="M37" i="3"/>
  <c r="M44" i="3" s="1"/>
  <c r="L37" i="3"/>
  <c r="L44" i="3" s="1"/>
  <c r="K37" i="3"/>
  <c r="J37" i="3"/>
  <c r="I37" i="3"/>
  <c r="I44" i="3" s="1"/>
  <c r="H37" i="3"/>
  <c r="H44" i="3" s="1"/>
  <c r="G37" i="3"/>
  <c r="F37" i="3"/>
  <c r="E37" i="3"/>
  <c r="D37" i="3"/>
  <c r="D44" i="3" s="1"/>
  <c r="C37" i="3"/>
  <c r="C44" i="3" s="1"/>
  <c r="AA25" i="3"/>
  <c r="Y25" i="3"/>
  <c r="Y26" i="3" s="1"/>
  <c r="Y45" i="3" s="1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X13" i="3"/>
  <c r="W13" i="3"/>
  <c r="W26" i="3" s="1"/>
  <c r="V13" i="3"/>
  <c r="U13" i="3"/>
  <c r="U26" i="3" s="1"/>
  <c r="T13" i="3"/>
  <c r="T26" i="3" s="1"/>
  <c r="T45" i="3" s="1"/>
  <c r="S13" i="3"/>
  <c r="S26" i="3" s="1"/>
  <c r="R13" i="3"/>
  <c r="Q13" i="3"/>
  <c r="Q26" i="3" s="1"/>
  <c r="P13" i="3"/>
  <c r="O13" i="3"/>
  <c r="O26" i="3" s="1"/>
  <c r="N13" i="3"/>
  <c r="M13" i="3"/>
  <c r="L13" i="3"/>
  <c r="L26" i="3" s="1"/>
  <c r="K13" i="3"/>
  <c r="K26" i="3" s="1"/>
  <c r="J13" i="3"/>
  <c r="I13" i="3"/>
  <c r="I26" i="3" s="1"/>
  <c r="I45" i="3" s="1"/>
  <c r="H13" i="3"/>
  <c r="G13" i="3"/>
  <c r="F13" i="3"/>
  <c r="F26" i="3" s="1"/>
  <c r="E13" i="3"/>
  <c r="E26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Z43" i="4" s="1"/>
  <c r="W43" i="4"/>
  <c r="W44" i="4" s="1"/>
  <c r="V43" i="4"/>
  <c r="V44" i="4" s="1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P37" i="4"/>
  <c r="O37" i="4"/>
  <c r="N37" i="4"/>
  <c r="M37" i="4"/>
  <c r="M44" i="4" s="1"/>
  <c r="L37" i="4"/>
  <c r="K37" i="4"/>
  <c r="J37" i="4"/>
  <c r="J44" i="4" s="1"/>
  <c r="I37" i="4"/>
  <c r="H37" i="4"/>
  <c r="H44" i="4" s="1"/>
  <c r="G37" i="4"/>
  <c r="F37" i="4"/>
  <c r="F44" i="4" s="1"/>
  <c r="E37" i="4"/>
  <c r="E44" i="4" s="1"/>
  <c r="E45" i="4" s="1"/>
  <c r="D37" i="4"/>
  <c r="D44" i="4" s="1"/>
  <c r="C37" i="4"/>
  <c r="Y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W13" i="4"/>
  <c r="W26" i="4" s="1"/>
  <c r="V13" i="4"/>
  <c r="V26" i="4" s="1"/>
  <c r="U13" i="4"/>
  <c r="T13" i="4"/>
  <c r="S13" i="4"/>
  <c r="R13" i="4"/>
  <c r="Q13" i="4"/>
  <c r="Q26" i="4" s="1"/>
  <c r="P13" i="4"/>
  <c r="P26" i="4" s="1"/>
  <c r="O13" i="4"/>
  <c r="O26" i="4" s="1"/>
  <c r="N13" i="4"/>
  <c r="M13" i="4"/>
  <c r="M26" i="4" s="1"/>
  <c r="L13" i="4"/>
  <c r="L26" i="4" s="1"/>
  <c r="K13" i="4"/>
  <c r="K26" i="4" s="1"/>
  <c r="J13" i="4"/>
  <c r="I13" i="4"/>
  <c r="I26" i="4" s="1"/>
  <c r="H13" i="4"/>
  <c r="G13" i="4"/>
  <c r="G26" i="4" s="1"/>
  <c r="F13" i="4"/>
  <c r="F26" i="4" s="1"/>
  <c r="E13" i="4"/>
  <c r="E26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V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O44" i="5" s="1"/>
  <c r="N43" i="5"/>
  <c r="N44" i="5" s="1"/>
  <c r="M43" i="5"/>
  <c r="L43" i="5"/>
  <c r="K43" i="5"/>
  <c r="J43" i="5"/>
  <c r="I43" i="5"/>
  <c r="H43" i="5"/>
  <c r="G43" i="5"/>
  <c r="F43" i="5"/>
  <c r="F44" i="5" s="1"/>
  <c r="F45" i="5" s="1"/>
  <c r="E43" i="5"/>
  <c r="D43" i="5"/>
  <c r="C43" i="5"/>
  <c r="AA37" i="5"/>
  <c r="AA44" i="5" s="1"/>
  <c r="Y37" i="5"/>
  <c r="X37" i="5"/>
  <c r="Z37" i="5" s="1"/>
  <c r="W37" i="5"/>
  <c r="V37" i="5"/>
  <c r="U37" i="5"/>
  <c r="U44" i="5" s="1"/>
  <c r="T37" i="5"/>
  <c r="S37" i="5"/>
  <c r="R37" i="5"/>
  <c r="R44" i="5" s="1"/>
  <c r="Q37" i="5"/>
  <c r="P37" i="5"/>
  <c r="P44" i="5" s="1"/>
  <c r="O37" i="5"/>
  <c r="N37" i="5"/>
  <c r="M37" i="5"/>
  <c r="L37" i="5"/>
  <c r="L44" i="5" s="1"/>
  <c r="K37" i="5"/>
  <c r="K44" i="5" s="1"/>
  <c r="J37" i="5"/>
  <c r="J44" i="5" s="1"/>
  <c r="I37" i="5"/>
  <c r="H37" i="5"/>
  <c r="G37" i="5"/>
  <c r="F37" i="5"/>
  <c r="E37" i="5"/>
  <c r="E44" i="5" s="1"/>
  <c r="D37" i="5"/>
  <c r="C37" i="5"/>
  <c r="K26" i="5"/>
  <c r="K45" i="5" s="1"/>
  <c r="AA25" i="5"/>
  <c r="Y25" i="5"/>
  <c r="X25" i="5"/>
  <c r="Z25" i="5" s="1"/>
  <c r="W25" i="5"/>
  <c r="V25" i="5"/>
  <c r="U25" i="5"/>
  <c r="T25" i="5"/>
  <c r="S25" i="5"/>
  <c r="R25" i="5"/>
  <c r="R26" i="5" s="1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W13" i="5"/>
  <c r="W26" i="5" s="1"/>
  <c r="W45" i="5" s="1"/>
  <c r="V13" i="5"/>
  <c r="U13" i="5"/>
  <c r="U26" i="5" s="1"/>
  <c r="U45" i="5" s="1"/>
  <c r="T13" i="5"/>
  <c r="T26" i="5" s="1"/>
  <c r="S13" i="5"/>
  <c r="R13" i="5"/>
  <c r="Q13" i="5"/>
  <c r="Q26" i="5" s="1"/>
  <c r="P13" i="5"/>
  <c r="P26" i="5" s="1"/>
  <c r="O13" i="5"/>
  <c r="O26" i="5" s="1"/>
  <c r="N13" i="5"/>
  <c r="M13" i="5"/>
  <c r="L13" i="5"/>
  <c r="L26" i="5" s="1"/>
  <c r="K13" i="5"/>
  <c r="J13" i="5"/>
  <c r="I13" i="5"/>
  <c r="I26" i="5" s="1"/>
  <c r="H13" i="5"/>
  <c r="G13" i="5"/>
  <c r="F13" i="5"/>
  <c r="F26" i="5" s="1"/>
  <c r="E13" i="5"/>
  <c r="E26" i="5" s="1"/>
  <c r="E45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5" i="6"/>
  <c r="V44" i="6"/>
  <c r="R44" i="6"/>
  <c r="AA43" i="6"/>
  <c r="Y43" i="6"/>
  <c r="X43" i="6"/>
  <c r="Z43" i="6" s="1"/>
  <c r="W43" i="6"/>
  <c r="V43" i="6"/>
  <c r="U43" i="6"/>
  <c r="T43" i="6"/>
  <c r="S43" i="6"/>
  <c r="R43" i="6"/>
  <c r="Q43" i="6"/>
  <c r="P43" i="6"/>
  <c r="P44" i="6" s="1"/>
  <c r="O43" i="6"/>
  <c r="O44" i="6" s="1"/>
  <c r="N43" i="6"/>
  <c r="M43" i="6"/>
  <c r="L43" i="6"/>
  <c r="K43" i="6"/>
  <c r="J43" i="6"/>
  <c r="I43" i="6"/>
  <c r="H43" i="6"/>
  <c r="H44" i="6" s="1"/>
  <c r="G43" i="6"/>
  <c r="F43" i="6"/>
  <c r="E43" i="6"/>
  <c r="D43" i="6"/>
  <c r="C43" i="6"/>
  <c r="AA37" i="6"/>
  <c r="Y37" i="6"/>
  <c r="Y44" i="6" s="1"/>
  <c r="X37" i="6"/>
  <c r="W37" i="6"/>
  <c r="V37" i="6"/>
  <c r="U37" i="6"/>
  <c r="T37" i="6"/>
  <c r="S37" i="6"/>
  <c r="R37" i="6"/>
  <c r="Q37" i="6"/>
  <c r="P37" i="6"/>
  <c r="O37" i="6"/>
  <c r="N37" i="6"/>
  <c r="N44" i="6" s="1"/>
  <c r="M37" i="6"/>
  <c r="L37" i="6"/>
  <c r="L44" i="6" s="1"/>
  <c r="K37" i="6"/>
  <c r="J37" i="6"/>
  <c r="J44" i="6" s="1"/>
  <c r="I37" i="6"/>
  <c r="H37" i="6"/>
  <c r="G37" i="6"/>
  <c r="F37" i="6"/>
  <c r="F44" i="6" s="1"/>
  <c r="E37" i="6"/>
  <c r="D37" i="6"/>
  <c r="C37" i="6"/>
  <c r="Q26" i="6"/>
  <c r="K26" i="6"/>
  <c r="J26" i="6"/>
  <c r="I26" i="6"/>
  <c r="AA25" i="6"/>
  <c r="Y25" i="6"/>
  <c r="X25" i="6"/>
  <c r="Z25" i="6" s="1"/>
  <c r="W25" i="6"/>
  <c r="V25" i="6"/>
  <c r="U25" i="6"/>
  <c r="T25" i="6"/>
  <c r="S25" i="6"/>
  <c r="S26" i="6" s="1"/>
  <c r="R25" i="6"/>
  <c r="R26" i="6" s="1"/>
  <c r="Q25" i="6"/>
  <c r="P25" i="6"/>
  <c r="O25" i="6"/>
  <c r="N25" i="6"/>
  <c r="M25" i="6"/>
  <c r="M26" i="6" s="1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Z26" i="6" s="1"/>
  <c r="W13" i="6"/>
  <c r="W26" i="6" s="1"/>
  <c r="V13" i="6"/>
  <c r="V26" i="6" s="1"/>
  <c r="U13" i="6"/>
  <c r="U26" i="6" s="1"/>
  <c r="T13" i="6"/>
  <c r="T26" i="6" s="1"/>
  <c r="S13" i="6"/>
  <c r="R13" i="6"/>
  <c r="Q13" i="6"/>
  <c r="P13" i="6"/>
  <c r="P26" i="6" s="1"/>
  <c r="O13" i="6"/>
  <c r="O26" i="6" s="1"/>
  <c r="N13" i="6"/>
  <c r="N26" i="6" s="1"/>
  <c r="N45" i="6" s="1"/>
  <c r="M13" i="6"/>
  <c r="L13" i="6"/>
  <c r="K13" i="6"/>
  <c r="J13" i="6"/>
  <c r="I13" i="6"/>
  <c r="H13" i="6"/>
  <c r="G13" i="6"/>
  <c r="F13" i="6"/>
  <c r="F26" i="6" s="1"/>
  <c r="E13" i="6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U37" i="7"/>
  <c r="T37" i="7"/>
  <c r="S37" i="7"/>
  <c r="R37" i="7"/>
  <c r="R44" i="7" s="1"/>
  <c r="Q37" i="7"/>
  <c r="P37" i="7"/>
  <c r="P44" i="7" s="1"/>
  <c r="O37" i="7"/>
  <c r="N37" i="7"/>
  <c r="M37" i="7"/>
  <c r="M44" i="7" s="1"/>
  <c r="L37" i="7"/>
  <c r="L44" i="7" s="1"/>
  <c r="K37" i="7"/>
  <c r="K44" i="7" s="1"/>
  <c r="J37" i="7"/>
  <c r="J44" i="7" s="1"/>
  <c r="I37" i="7"/>
  <c r="H37" i="7"/>
  <c r="G37" i="7"/>
  <c r="F37" i="7"/>
  <c r="F44" i="7" s="1"/>
  <c r="E37" i="7"/>
  <c r="E44" i="7" s="1"/>
  <c r="D37" i="7"/>
  <c r="D44" i="7" s="1"/>
  <c r="C37" i="7"/>
  <c r="R26" i="7"/>
  <c r="Q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U13" i="7"/>
  <c r="T13" i="7"/>
  <c r="S13" i="7"/>
  <c r="R13" i="7"/>
  <c r="Q13" i="7"/>
  <c r="P13" i="7"/>
  <c r="P26" i="7" s="1"/>
  <c r="O13" i="7"/>
  <c r="O26" i="7" s="1"/>
  <c r="N13" i="7"/>
  <c r="M13" i="7"/>
  <c r="L13" i="7"/>
  <c r="L26" i="7" s="1"/>
  <c r="K13" i="7"/>
  <c r="K26" i="7" s="1"/>
  <c r="J13" i="7"/>
  <c r="J26" i="7" s="1"/>
  <c r="I13" i="7"/>
  <c r="I26" i="7" s="1"/>
  <c r="H13" i="7"/>
  <c r="G13" i="7"/>
  <c r="G26" i="7" s="1"/>
  <c r="F13" i="7"/>
  <c r="E13" i="7"/>
  <c r="E26" i="7" s="1"/>
  <c r="E45" i="7" s="1"/>
  <c r="D13" i="7"/>
  <c r="D26" i="7" s="1"/>
  <c r="D45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Z43" i="8"/>
  <c r="Y43" i="8"/>
  <c r="X43" i="8"/>
  <c r="W43" i="8"/>
  <c r="V43" i="8"/>
  <c r="V44" i="8" s="1"/>
  <c r="U43" i="8"/>
  <c r="T43" i="8"/>
  <c r="S43" i="8"/>
  <c r="R43" i="8"/>
  <c r="Q43" i="8"/>
  <c r="P43" i="8"/>
  <c r="O43" i="8"/>
  <c r="O44" i="8" s="1"/>
  <c r="O45" i="8" s="1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U37" i="8"/>
  <c r="T37" i="8"/>
  <c r="T44" i="8" s="1"/>
  <c r="S37" i="8"/>
  <c r="R37" i="8"/>
  <c r="R44" i="8" s="1"/>
  <c r="Q37" i="8"/>
  <c r="Q44" i="8" s="1"/>
  <c r="P37" i="8"/>
  <c r="O37" i="8"/>
  <c r="N37" i="8"/>
  <c r="N44" i="8" s="1"/>
  <c r="M37" i="8"/>
  <c r="M44" i="8" s="1"/>
  <c r="L37" i="8"/>
  <c r="L44" i="8" s="1"/>
  <c r="K37" i="8"/>
  <c r="J37" i="8"/>
  <c r="I37" i="8"/>
  <c r="I44" i="8" s="1"/>
  <c r="H37" i="8"/>
  <c r="H44" i="8" s="1"/>
  <c r="G37" i="8"/>
  <c r="F37" i="8"/>
  <c r="F44" i="8" s="1"/>
  <c r="E37" i="8"/>
  <c r="D37" i="8"/>
  <c r="C37" i="8"/>
  <c r="C44" i="8" s="1"/>
  <c r="Y26" i="8"/>
  <c r="Y45" i="8" s="1"/>
  <c r="S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J26" i="8" s="1"/>
  <c r="I25" i="8"/>
  <c r="H25" i="8"/>
  <c r="G25" i="8"/>
  <c r="F25" i="8"/>
  <c r="E25" i="8"/>
  <c r="D25" i="8"/>
  <c r="C25" i="8"/>
  <c r="AA13" i="8"/>
  <c r="AA26" i="8" s="1"/>
  <c r="Y13" i="8"/>
  <c r="X13" i="8"/>
  <c r="X26" i="8" s="1"/>
  <c r="W13" i="8"/>
  <c r="W26" i="8" s="1"/>
  <c r="V13" i="8"/>
  <c r="U13" i="8"/>
  <c r="T13" i="8"/>
  <c r="S13" i="8"/>
  <c r="R13" i="8"/>
  <c r="Q13" i="8"/>
  <c r="Q26" i="8" s="1"/>
  <c r="P13" i="8"/>
  <c r="P26" i="8" s="1"/>
  <c r="O13" i="8"/>
  <c r="O26" i="8" s="1"/>
  <c r="N13" i="8"/>
  <c r="M13" i="8"/>
  <c r="L13" i="8"/>
  <c r="L26" i="8" s="1"/>
  <c r="L45" i="8" s="1"/>
  <c r="K13" i="8"/>
  <c r="K26" i="8" s="1"/>
  <c r="J13" i="8"/>
  <c r="I13" i="8"/>
  <c r="H13" i="8"/>
  <c r="H26" i="8" s="1"/>
  <c r="H45" i="8" s="1"/>
  <c r="G13" i="8"/>
  <c r="G26" i="8" s="1"/>
  <c r="F13" i="8"/>
  <c r="E13" i="8"/>
  <c r="D13" i="8"/>
  <c r="D26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W44" i="9" s="1"/>
  <c r="V43" i="9"/>
  <c r="U43" i="9"/>
  <c r="T43" i="9"/>
  <c r="S43" i="9"/>
  <c r="R43" i="9"/>
  <c r="Q43" i="9"/>
  <c r="P43" i="9"/>
  <c r="O43" i="9"/>
  <c r="O44" i="9" s="1"/>
  <c r="N43" i="9"/>
  <c r="M43" i="9"/>
  <c r="L43" i="9"/>
  <c r="L44" i="9" s="1"/>
  <c r="K43" i="9"/>
  <c r="J43" i="9"/>
  <c r="I43" i="9"/>
  <c r="H43" i="9"/>
  <c r="G43" i="9"/>
  <c r="G44" i="9" s="1"/>
  <c r="F43" i="9"/>
  <c r="F44" i="9" s="1"/>
  <c r="E43" i="9"/>
  <c r="D43" i="9"/>
  <c r="C43" i="9"/>
  <c r="AA37" i="9"/>
  <c r="AA44" i="9" s="1"/>
  <c r="Y37" i="9"/>
  <c r="X37" i="9"/>
  <c r="W37" i="9"/>
  <c r="V37" i="9"/>
  <c r="V44" i="9" s="1"/>
  <c r="U37" i="9"/>
  <c r="T37" i="9"/>
  <c r="T44" i="9" s="1"/>
  <c r="S37" i="9"/>
  <c r="S44" i="9" s="1"/>
  <c r="R37" i="9"/>
  <c r="Q37" i="9"/>
  <c r="P37" i="9"/>
  <c r="O37" i="9"/>
  <c r="N37" i="9"/>
  <c r="M37" i="9"/>
  <c r="L37" i="9"/>
  <c r="K37" i="9"/>
  <c r="K44" i="9" s="1"/>
  <c r="J37" i="9"/>
  <c r="J44" i="9" s="1"/>
  <c r="I37" i="9"/>
  <c r="I44" i="9" s="1"/>
  <c r="H37" i="9"/>
  <c r="H44" i="9" s="1"/>
  <c r="G37" i="9"/>
  <c r="F37" i="9"/>
  <c r="E37" i="9"/>
  <c r="E44" i="9" s="1"/>
  <c r="D37" i="9"/>
  <c r="D44" i="9" s="1"/>
  <c r="C37" i="9"/>
  <c r="U26" i="9"/>
  <c r="AA25" i="9"/>
  <c r="Y25" i="9"/>
  <c r="Z25" i="9" s="1"/>
  <c r="X25" i="9"/>
  <c r="W25" i="9"/>
  <c r="V25" i="9"/>
  <c r="U25" i="9"/>
  <c r="T25" i="9"/>
  <c r="S25" i="9"/>
  <c r="R25" i="9"/>
  <c r="R26" i="9" s="1"/>
  <c r="Q25" i="9"/>
  <c r="P25" i="9"/>
  <c r="O25" i="9"/>
  <c r="N25" i="9"/>
  <c r="M25" i="9"/>
  <c r="L25" i="9"/>
  <c r="K25" i="9"/>
  <c r="J25" i="9"/>
  <c r="J26" i="9" s="1"/>
  <c r="J45" i="9" s="1"/>
  <c r="I25" i="9"/>
  <c r="H25" i="9"/>
  <c r="G25" i="9"/>
  <c r="F25" i="9"/>
  <c r="E25" i="9"/>
  <c r="D25" i="9"/>
  <c r="C25" i="9"/>
  <c r="C26" i="9" s="1"/>
  <c r="AA13" i="9"/>
  <c r="AA26" i="9" s="1"/>
  <c r="AA45" i="9" s="1"/>
  <c r="Y13" i="9"/>
  <c r="X13" i="9"/>
  <c r="W13" i="9"/>
  <c r="V13" i="9"/>
  <c r="V26" i="9" s="1"/>
  <c r="U13" i="9"/>
  <c r="T13" i="9"/>
  <c r="T26" i="9" s="1"/>
  <c r="S13" i="9"/>
  <c r="S26" i="9" s="1"/>
  <c r="R13" i="9"/>
  <c r="Q13" i="9"/>
  <c r="P13" i="9"/>
  <c r="P26" i="9" s="1"/>
  <c r="O13" i="9"/>
  <c r="O26" i="9" s="1"/>
  <c r="N13" i="9"/>
  <c r="N26" i="9" s="1"/>
  <c r="M13" i="9"/>
  <c r="L13" i="9"/>
  <c r="K13" i="9"/>
  <c r="K26" i="9" s="1"/>
  <c r="K45" i="9" s="1"/>
  <c r="J13" i="9"/>
  <c r="I13" i="9"/>
  <c r="I26" i="9" s="1"/>
  <c r="I45" i="9" s="1"/>
  <c r="H13" i="9"/>
  <c r="H26" i="9" s="1"/>
  <c r="H45" i="9" s="1"/>
  <c r="G13" i="9"/>
  <c r="G26" i="9" s="1"/>
  <c r="F13" i="9"/>
  <c r="F26" i="9" s="1"/>
  <c r="F45" i="9" s="1"/>
  <c r="E13" i="9"/>
  <c r="E26" i="9" s="1"/>
  <c r="E45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I44" i="10" s="1"/>
  <c r="H43" i="10"/>
  <c r="G43" i="10"/>
  <c r="F43" i="10"/>
  <c r="E43" i="10"/>
  <c r="E44" i="10" s="1"/>
  <c r="D43" i="10"/>
  <c r="C43" i="10"/>
  <c r="AA37" i="10"/>
  <c r="Y37" i="10"/>
  <c r="Y44" i="10" s="1"/>
  <c r="X37" i="10"/>
  <c r="W37" i="10"/>
  <c r="W44" i="10" s="1"/>
  <c r="V37" i="10"/>
  <c r="U37" i="10"/>
  <c r="T37" i="10"/>
  <c r="T44" i="10" s="1"/>
  <c r="S37" i="10"/>
  <c r="S44" i="10" s="1"/>
  <c r="R37" i="10"/>
  <c r="Q37" i="10"/>
  <c r="P37" i="10"/>
  <c r="O37" i="10"/>
  <c r="O44" i="10" s="1"/>
  <c r="N37" i="10"/>
  <c r="N44" i="10" s="1"/>
  <c r="M37" i="10"/>
  <c r="L37" i="10"/>
  <c r="K37" i="10"/>
  <c r="J37" i="10"/>
  <c r="I37" i="10"/>
  <c r="H37" i="10"/>
  <c r="G37" i="10"/>
  <c r="G44" i="10" s="1"/>
  <c r="F37" i="10"/>
  <c r="E37" i="10"/>
  <c r="D37" i="10"/>
  <c r="C37" i="10"/>
  <c r="C44" i="10" s="1"/>
  <c r="AA25" i="10"/>
  <c r="Y25" i="10"/>
  <c r="X25" i="10"/>
  <c r="W25" i="10"/>
  <c r="V25" i="10"/>
  <c r="U25" i="10"/>
  <c r="T25" i="10"/>
  <c r="S25" i="10"/>
  <c r="R25" i="10"/>
  <c r="Q25" i="10"/>
  <c r="P25" i="10"/>
  <c r="P26" i="10" s="1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Z13" i="10" s="1"/>
  <c r="W13" i="10"/>
  <c r="W26" i="10" s="1"/>
  <c r="W45" i="10" s="1"/>
  <c r="V13" i="10"/>
  <c r="U13" i="10"/>
  <c r="U26" i="10" s="1"/>
  <c r="T13" i="10"/>
  <c r="T26" i="10" s="1"/>
  <c r="S13" i="10"/>
  <c r="S26" i="10" s="1"/>
  <c r="S45" i="10" s="1"/>
  <c r="R13" i="10"/>
  <c r="Q13" i="10"/>
  <c r="P13" i="10"/>
  <c r="O13" i="10"/>
  <c r="O26" i="10" s="1"/>
  <c r="N13" i="10"/>
  <c r="M13" i="10"/>
  <c r="M26" i="10" s="1"/>
  <c r="L13" i="10"/>
  <c r="K13" i="10"/>
  <c r="J13" i="10"/>
  <c r="J26" i="10" s="1"/>
  <c r="I13" i="10"/>
  <c r="H13" i="10"/>
  <c r="G13" i="10"/>
  <c r="F13" i="10"/>
  <c r="E13" i="10"/>
  <c r="E26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F44" i="11" s="1"/>
  <c r="E43" i="11"/>
  <c r="D43" i="11"/>
  <c r="C43" i="11"/>
  <c r="AA37" i="11"/>
  <c r="Z37" i="11"/>
  <c r="Y37" i="11"/>
  <c r="X37" i="11"/>
  <c r="W37" i="11"/>
  <c r="V37" i="11"/>
  <c r="U37" i="11"/>
  <c r="T37" i="11"/>
  <c r="T44" i="11" s="1"/>
  <c r="S37" i="11"/>
  <c r="R37" i="11"/>
  <c r="Q37" i="11"/>
  <c r="P37" i="11"/>
  <c r="P44" i="11" s="1"/>
  <c r="O37" i="11"/>
  <c r="O44" i="11" s="1"/>
  <c r="N37" i="11"/>
  <c r="N44" i="11" s="1"/>
  <c r="M37" i="11"/>
  <c r="M44" i="11" s="1"/>
  <c r="L37" i="11"/>
  <c r="K37" i="11"/>
  <c r="J37" i="11"/>
  <c r="I37" i="11"/>
  <c r="H37" i="11"/>
  <c r="G37" i="11"/>
  <c r="F37" i="11"/>
  <c r="E37" i="11"/>
  <c r="D37" i="11"/>
  <c r="D44" i="11" s="1"/>
  <c r="C37" i="11"/>
  <c r="C44" i="11" s="1"/>
  <c r="P26" i="11"/>
  <c r="P45" i="11" s="1"/>
  <c r="E26" i="11"/>
  <c r="AA25" i="11"/>
  <c r="Y25" i="11"/>
  <c r="Y26" i="11" s="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L26" i="11" s="1"/>
  <c r="K25" i="11"/>
  <c r="J25" i="11"/>
  <c r="I25" i="11"/>
  <c r="H25" i="11"/>
  <c r="H26" i="11" s="1"/>
  <c r="G25" i="11"/>
  <c r="F25" i="11"/>
  <c r="E25" i="11"/>
  <c r="D25" i="11"/>
  <c r="C25" i="11"/>
  <c r="AA13" i="11"/>
  <c r="Y13" i="11"/>
  <c r="X13" i="11"/>
  <c r="X26" i="11" s="1"/>
  <c r="W13" i="11"/>
  <c r="W26" i="11" s="1"/>
  <c r="V13" i="11"/>
  <c r="U13" i="11"/>
  <c r="U26" i="11" s="1"/>
  <c r="T13" i="11"/>
  <c r="S13" i="11"/>
  <c r="R13" i="11"/>
  <c r="Q13" i="11"/>
  <c r="P13" i="11"/>
  <c r="O13" i="11"/>
  <c r="O26" i="11" s="1"/>
  <c r="N13" i="11"/>
  <c r="M13" i="11"/>
  <c r="L13" i="11"/>
  <c r="K13" i="11"/>
  <c r="J13" i="11"/>
  <c r="J26" i="11" s="1"/>
  <c r="I13" i="11"/>
  <c r="H13" i="11"/>
  <c r="G13" i="11"/>
  <c r="G26" i="11" s="1"/>
  <c r="F13" i="11"/>
  <c r="E13" i="1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T44" i="12"/>
  <c r="D44" i="12"/>
  <c r="AA43" i="12"/>
  <c r="Y43" i="12"/>
  <c r="X43" i="12"/>
  <c r="Z43" i="12" s="1"/>
  <c r="W43" i="12"/>
  <c r="W44" i="12" s="1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G44" i="12" s="1"/>
  <c r="F43" i="12"/>
  <c r="E43" i="12"/>
  <c r="D43" i="12"/>
  <c r="C43" i="12"/>
  <c r="AA37" i="12"/>
  <c r="AA44" i="12" s="1"/>
  <c r="Y37" i="12"/>
  <c r="X37" i="12"/>
  <c r="Z37" i="12" s="1"/>
  <c r="W37" i="12"/>
  <c r="V37" i="12"/>
  <c r="U37" i="12"/>
  <c r="T37" i="12"/>
  <c r="S37" i="12"/>
  <c r="R37" i="12"/>
  <c r="Q37" i="12"/>
  <c r="Q44" i="12" s="1"/>
  <c r="P37" i="12"/>
  <c r="P44" i="12" s="1"/>
  <c r="O37" i="12"/>
  <c r="N37" i="12"/>
  <c r="M37" i="12"/>
  <c r="L37" i="12"/>
  <c r="L44" i="12" s="1"/>
  <c r="K37" i="12"/>
  <c r="K44" i="12" s="1"/>
  <c r="J37" i="12"/>
  <c r="I37" i="12"/>
  <c r="I44" i="12" s="1"/>
  <c r="H37" i="12"/>
  <c r="H44" i="12" s="1"/>
  <c r="G37" i="12"/>
  <c r="F37" i="12"/>
  <c r="E37" i="12"/>
  <c r="D37" i="12"/>
  <c r="C37" i="12"/>
  <c r="C44" i="12" s="1"/>
  <c r="Y26" i="12"/>
  <c r="Y45" i="12" s="1"/>
  <c r="P26" i="12"/>
  <c r="G26" i="12"/>
  <c r="G45" i="12" s="1"/>
  <c r="D26" i="12"/>
  <c r="D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M26" i="12" s="1"/>
  <c r="L25" i="12"/>
  <c r="L26" i="12" s="1"/>
  <c r="L45" i="12" s="1"/>
  <c r="K25" i="12"/>
  <c r="J25" i="12"/>
  <c r="I25" i="12"/>
  <c r="H25" i="12"/>
  <c r="H26" i="12" s="1"/>
  <c r="H45" i="12" s="1"/>
  <c r="G25" i="12"/>
  <c r="F25" i="12"/>
  <c r="E25" i="12"/>
  <c r="D25" i="12"/>
  <c r="C25" i="12"/>
  <c r="AA13" i="12"/>
  <c r="AA26" i="12" s="1"/>
  <c r="AA45" i="12" s="1"/>
  <c r="Y13" i="12"/>
  <c r="X13" i="12"/>
  <c r="X26" i="12" s="1"/>
  <c r="Z26" i="12" s="1"/>
  <c r="W13" i="12"/>
  <c r="V13" i="12"/>
  <c r="U13" i="12"/>
  <c r="U26" i="12" s="1"/>
  <c r="T13" i="12"/>
  <c r="T26" i="12" s="1"/>
  <c r="S13" i="12"/>
  <c r="R13" i="12"/>
  <c r="Q13" i="12"/>
  <c r="Q26" i="12" s="1"/>
  <c r="P13" i="12"/>
  <c r="O13" i="12"/>
  <c r="O26" i="12" s="1"/>
  <c r="N13" i="12"/>
  <c r="N26" i="12" s="1"/>
  <c r="M13" i="12"/>
  <c r="L13" i="12"/>
  <c r="K13" i="12"/>
  <c r="K26" i="12" s="1"/>
  <c r="K45" i="12" s="1"/>
  <c r="J13" i="12"/>
  <c r="I13" i="12"/>
  <c r="I26" i="12" s="1"/>
  <c r="I45" i="12" s="1"/>
  <c r="H13" i="12"/>
  <c r="G13" i="12"/>
  <c r="F13" i="12"/>
  <c r="F26" i="12" s="1"/>
  <c r="E13" i="12"/>
  <c r="D13" i="12"/>
  <c r="C13" i="12"/>
  <c r="C26" i="12" s="1"/>
  <c r="C45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Z43" i="13"/>
  <c r="Y43" i="13"/>
  <c r="X43" i="13"/>
  <c r="W43" i="13"/>
  <c r="V43" i="13"/>
  <c r="U43" i="13"/>
  <c r="U44" i="13" s="1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H44" i="13" s="1"/>
  <c r="G43" i="13"/>
  <c r="F43" i="13"/>
  <c r="E43" i="13"/>
  <c r="E44" i="13" s="1"/>
  <c r="D43" i="13"/>
  <c r="C43" i="13"/>
  <c r="AA37" i="13"/>
  <c r="Y37" i="13"/>
  <c r="Y44" i="13" s="1"/>
  <c r="X37" i="13"/>
  <c r="Z37" i="13" s="1"/>
  <c r="W37" i="13"/>
  <c r="W44" i="13" s="1"/>
  <c r="V37" i="13"/>
  <c r="V44" i="13" s="1"/>
  <c r="U37" i="13"/>
  <c r="T37" i="13"/>
  <c r="S37" i="13"/>
  <c r="R37" i="13"/>
  <c r="R44" i="13" s="1"/>
  <c r="Q37" i="13"/>
  <c r="P37" i="13"/>
  <c r="O37" i="13"/>
  <c r="N37" i="13"/>
  <c r="N44" i="13" s="1"/>
  <c r="M37" i="13"/>
  <c r="L37" i="13"/>
  <c r="L44" i="13" s="1"/>
  <c r="K37" i="13"/>
  <c r="J37" i="13"/>
  <c r="I37" i="13"/>
  <c r="H37" i="13"/>
  <c r="G37" i="13"/>
  <c r="G44" i="13" s="1"/>
  <c r="F37" i="13"/>
  <c r="F44" i="13" s="1"/>
  <c r="E37" i="13"/>
  <c r="D37" i="13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M26" i="13" s="1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W26" i="13" s="1"/>
  <c r="W45" i="13" s="1"/>
  <c r="V13" i="13"/>
  <c r="U13" i="13"/>
  <c r="U26" i="13" s="1"/>
  <c r="T13" i="13"/>
  <c r="S13" i="13"/>
  <c r="R13" i="13"/>
  <c r="R26" i="13" s="1"/>
  <c r="Q13" i="13"/>
  <c r="Q26" i="13" s="1"/>
  <c r="P13" i="13"/>
  <c r="O13" i="13"/>
  <c r="O26" i="13" s="1"/>
  <c r="N13" i="13"/>
  <c r="M13" i="13"/>
  <c r="L13" i="13"/>
  <c r="K13" i="13"/>
  <c r="J13" i="13"/>
  <c r="I13" i="13"/>
  <c r="I26" i="13" s="1"/>
  <c r="H13" i="13"/>
  <c r="G13" i="13"/>
  <c r="G26" i="13" s="1"/>
  <c r="F13" i="13"/>
  <c r="E13" i="13"/>
  <c r="D13" i="13"/>
  <c r="D26" i="13" s="1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M44" i="14" s="1"/>
  <c r="L43" i="14"/>
  <c r="K43" i="14"/>
  <c r="J43" i="14"/>
  <c r="I43" i="14"/>
  <c r="H43" i="14"/>
  <c r="G43" i="14"/>
  <c r="F43" i="14"/>
  <c r="F44" i="14" s="1"/>
  <c r="E43" i="14"/>
  <c r="E44" i="14" s="1"/>
  <c r="D43" i="14"/>
  <c r="C43" i="14"/>
  <c r="AA37" i="14"/>
  <c r="Y37" i="14"/>
  <c r="Y44" i="14" s="1"/>
  <c r="X37" i="14"/>
  <c r="W37" i="14"/>
  <c r="W44" i="14" s="1"/>
  <c r="V37" i="14"/>
  <c r="V44" i="14" s="1"/>
  <c r="U37" i="14"/>
  <c r="T37" i="14"/>
  <c r="S37" i="14"/>
  <c r="R37" i="14"/>
  <c r="R44" i="14" s="1"/>
  <c r="Q37" i="14"/>
  <c r="Q44" i="14" s="1"/>
  <c r="P37" i="14"/>
  <c r="P44" i="14" s="1"/>
  <c r="O37" i="14"/>
  <c r="O44" i="14" s="1"/>
  <c r="N37" i="14"/>
  <c r="M37" i="14"/>
  <c r="L37" i="14"/>
  <c r="L44" i="14" s="1"/>
  <c r="K37" i="14"/>
  <c r="J37" i="14"/>
  <c r="J44" i="14" s="1"/>
  <c r="I37" i="14"/>
  <c r="H37" i="14"/>
  <c r="G37" i="14"/>
  <c r="G44" i="14" s="1"/>
  <c r="F37" i="14"/>
  <c r="E37" i="14"/>
  <c r="D37" i="14"/>
  <c r="D44" i="14" s="1"/>
  <c r="C37" i="14"/>
  <c r="AA25" i="14"/>
  <c r="AA26" i="14" s="1"/>
  <c r="Y25" i="14"/>
  <c r="X25" i="14"/>
  <c r="X26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K26" i="14" s="1"/>
  <c r="J25" i="14"/>
  <c r="I25" i="14"/>
  <c r="H25" i="14"/>
  <c r="G25" i="14"/>
  <c r="F25" i="14"/>
  <c r="E25" i="14"/>
  <c r="D25" i="14"/>
  <c r="C25" i="14"/>
  <c r="AA13" i="14"/>
  <c r="Y13" i="14"/>
  <c r="X13" i="14"/>
  <c r="W13" i="14"/>
  <c r="W26" i="14" s="1"/>
  <c r="V13" i="14"/>
  <c r="U13" i="14"/>
  <c r="U26" i="14" s="1"/>
  <c r="T13" i="14"/>
  <c r="T26" i="14" s="1"/>
  <c r="S13" i="14"/>
  <c r="R13" i="14"/>
  <c r="Q13" i="14"/>
  <c r="Q26" i="14" s="1"/>
  <c r="P13" i="14"/>
  <c r="P26" i="14" s="1"/>
  <c r="P45" i="14" s="1"/>
  <c r="O13" i="14"/>
  <c r="O26" i="14" s="1"/>
  <c r="O45" i="14" s="1"/>
  <c r="N13" i="14"/>
  <c r="M13" i="14"/>
  <c r="M26" i="14" s="1"/>
  <c r="M45" i="14" s="1"/>
  <c r="L13" i="14"/>
  <c r="L26" i="14" s="1"/>
  <c r="K13" i="14"/>
  <c r="J13" i="14"/>
  <c r="I13" i="14"/>
  <c r="I26" i="14" s="1"/>
  <c r="H13" i="14"/>
  <c r="G13" i="14"/>
  <c r="G26" i="14" s="1"/>
  <c r="F13" i="14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O44" i="15"/>
  <c r="G44" i="15"/>
  <c r="AA43" i="15"/>
  <c r="Y43" i="15"/>
  <c r="X43" i="15"/>
  <c r="Z43" i="15" s="1"/>
  <c r="W43" i="15"/>
  <c r="V43" i="15"/>
  <c r="U43" i="15"/>
  <c r="U44" i="15" s="1"/>
  <c r="T43" i="15"/>
  <c r="S43" i="15"/>
  <c r="R43" i="15"/>
  <c r="R44" i="15" s="1"/>
  <c r="Q43" i="15"/>
  <c r="P43" i="15"/>
  <c r="O43" i="15"/>
  <c r="N43" i="15"/>
  <c r="M43" i="15"/>
  <c r="L43" i="15"/>
  <c r="L44" i="15" s="1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W37" i="15"/>
  <c r="W44" i="15" s="1"/>
  <c r="V37" i="15"/>
  <c r="U37" i="15"/>
  <c r="T37" i="15"/>
  <c r="S37" i="15"/>
  <c r="S44" i="15" s="1"/>
  <c r="R37" i="15"/>
  <c r="Q37" i="15"/>
  <c r="P37" i="15"/>
  <c r="P44" i="15" s="1"/>
  <c r="O37" i="15"/>
  <c r="N37" i="15"/>
  <c r="N44" i="15" s="1"/>
  <c r="M37" i="15"/>
  <c r="L37" i="15"/>
  <c r="K37" i="15"/>
  <c r="J37" i="15"/>
  <c r="J44" i="15" s="1"/>
  <c r="I37" i="15"/>
  <c r="I44" i="15" s="1"/>
  <c r="H37" i="15"/>
  <c r="G37" i="15"/>
  <c r="F37" i="15"/>
  <c r="F44" i="15" s="1"/>
  <c r="E37" i="15"/>
  <c r="D37" i="15"/>
  <c r="D44" i="15" s="1"/>
  <c r="C37" i="15"/>
  <c r="C44" i="15" s="1"/>
  <c r="W26" i="15"/>
  <c r="U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J26" i="15" s="1"/>
  <c r="J45" i="15" s="1"/>
  <c r="I25" i="15"/>
  <c r="H25" i="15"/>
  <c r="G25" i="15"/>
  <c r="F25" i="15"/>
  <c r="E25" i="15"/>
  <c r="E26" i="15" s="1"/>
  <c r="D25" i="15"/>
  <c r="C25" i="15"/>
  <c r="AA13" i="15"/>
  <c r="AA26" i="15" s="1"/>
  <c r="Y13" i="15"/>
  <c r="Y26" i="15" s="1"/>
  <c r="X13" i="15"/>
  <c r="W13" i="15"/>
  <c r="V13" i="15"/>
  <c r="U13" i="15"/>
  <c r="T13" i="15"/>
  <c r="T26" i="15" s="1"/>
  <c r="T45" i="15" s="1"/>
  <c r="S13" i="15"/>
  <c r="S26" i="15" s="1"/>
  <c r="R13" i="15"/>
  <c r="Q13" i="15"/>
  <c r="P13" i="15"/>
  <c r="O13" i="15"/>
  <c r="O26" i="15" s="1"/>
  <c r="O45" i="15" s="1"/>
  <c r="N13" i="15"/>
  <c r="M13" i="15"/>
  <c r="M26" i="15" s="1"/>
  <c r="L13" i="15"/>
  <c r="L26" i="15" s="1"/>
  <c r="K13" i="15"/>
  <c r="K26" i="15" s="1"/>
  <c r="J13" i="15"/>
  <c r="I13" i="15"/>
  <c r="H13" i="15"/>
  <c r="G13" i="15"/>
  <c r="G26" i="15" s="1"/>
  <c r="F13" i="15"/>
  <c r="E13" i="15"/>
  <c r="D13" i="15"/>
  <c r="D26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O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X44" i="16" s="1"/>
  <c r="W37" i="16"/>
  <c r="W44" i="16" s="1"/>
  <c r="V37" i="16"/>
  <c r="V44" i="16" s="1"/>
  <c r="U37" i="16"/>
  <c r="T37" i="16"/>
  <c r="S37" i="16"/>
  <c r="R37" i="16"/>
  <c r="Q37" i="16"/>
  <c r="P37" i="16"/>
  <c r="P44" i="16" s="1"/>
  <c r="O37" i="16"/>
  <c r="N37" i="16"/>
  <c r="N44" i="16" s="1"/>
  <c r="M37" i="16"/>
  <c r="L37" i="16"/>
  <c r="K37" i="16"/>
  <c r="J37" i="16"/>
  <c r="J44" i="16" s="1"/>
  <c r="I37" i="16"/>
  <c r="I44" i="16" s="1"/>
  <c r="H37" i="16"/>
  <c r="G37" i="16"/>
  <c r="F37" i="16"/>
  <c r="E37" i="16"/>
  <c r="D37" i="16"/>
  <c r="C37" i="16"/>
  <c r="U26" i="16"/>
  <c r="M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P26" i="16" s="1"/>
  <c r="P45" i="16" s="1"/>
  <c r="O25" i="16"/>
  <c r="N25" i="16"/>
  <c r="M25" i="16"/>
  <c r="L25" i="16"/>
  <c r="K25" i="16"/>
  <c r="J25" i="16"/>
  <c r="J26" i="16" s="1"/>
  <c r="J45" i="16" s="1"/>
  <c r="I25" i="16"/>
  <c r="H25" i="16"/>
  <c r="G25" i="16"/>
  <c r="F25" i="16"/>
  <c r="E25" i="16"/>
  <c r="E26" i="16" s="1"/>
  <c r="D25" i="16"/>
  <c r="C25" i="16"/>
  <c r="AA13" i="16"/>
  <c r="Y13" i="16"/>
  <c r="Y26" i="16" s="1"/>
  <c r="X13" i="16"/>
  <c r="W13" i="16"/>
  <c r="W26" i="16" s="1"/>
  <c r="V13" i="16"/>
  <c r="V26" i="16" s="1"/>
  <c r="U13" i="16"/>
  <c r="T13" i="16"/>
  <c r="S13" i="16"/>
  <c r="S26" i="16" s="1"/>
  <c r="R13" i="16"/>
  <c r="R26" i="16" s="1"/>
  <c r="R45" i="16" s="1"/>
  <c r="Q13" i="16"/>
  <c r="Q26" i="16" s="1"/>
  <c r="P13" i="16"/>
  <c r="O13" i="16"/>
  <c r="N13" i="16"/>
  <c r="N26" i="16" s="1"/>
  <c r="N45" i="16" s="1"/>
  <c r="M13" i="16"/>
  <c r="L13" i="16"/>
  <c r="K13" i="16"/>
  <c r="K26" i="16" s="1"/>
  <c r="J13" i="16"/>
  <c r="I13" i="16"/>
  <c r="I26" i="16" s="1"/>
  <c r="H13" i="16"/>
  <c r="G13" i="16"/>
  <c r="F13" i="16"/>
  <c r="E13" i="16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4" i="17"/>
  <c r="J44" i="17"/>
  <c r="AA43" i="17"/>
  <c r="Y43" i="17"/>
  <c r="X43" i="17"/>
  <c r="Z43" i="17" s="1"/>
  <c r="W43" i="17"/>
  <c r="V43" i="17"/>
  <c r="U43" i="17"/>
  <c r="U44" i="17" s="1"/>
  <c r="T43" i="17"/>
  <c r="S43" i="17"/>
  <c r="R43" i="17"/>
  <c r="R44" i="17" s="1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Z44" i="17" s="1"/>
  <c r="W37" i="17"/>
  <c r="W44" i="17" s="1"/>
  <c r="V37" i="17"/>
  <c r="V44" i="17" s="1"/>
  <c r="V45" i="17" s="1"/>
  <c r="U37" i="17"/>
  <c r="T37" i="17"/>
  <c r="S37" i="17"/>
  <c r="R37" i="17"/>
  <c r="Q37" i="17"/>
  <c r="P37" i="17"/>
  <c r="P44" i="17" s="1"/>
  <c r="O37" i="17"/>
  <c r="O44" i="17" s="1"/>
  <c r="N37" i="17"/>
  <c r="N44" i="17" s="1"/>
  <c r="M37" i="17"/>
  <c r="M44" i="17" s="1"/>
  <c r="L37" i="17"/>
  <c r="K37" i="17"/>
  <c r="J37" i="17"/>
  <c r="I37" i="17"/>
  <c r="I44" i="17" s="1"/>
  <c r="H37" i="17"/>
  <c r="H44" i="17" s="1"/>
  <c r="G37" i="17"/>
  <c r="F37" i="17"/>
  <c r="F44" i="17" s="1"/>
  <c r="E37" i="17"/>
  <c r="D37" i="17"/>
  <c r="C37" i="17"/>
  <c r="X26" i="17"/>
  <c r="W26" i="17"/>
  <c r="U26" i="17"/>
  <c r="R26" i="17"/>
  <c r="P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M26" i="17" s="1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Z13" i="17" s="1"/>
  <c r="W13" i="17"/>
  <c r="V13" i="17"/>
  <c r="V26" i="17" s="1"/>
  <c r="U13" i="17"/>
  <c r="T13" i="17"/>
  <c r="S13" i="17"/>
  <c r="S26" i="17" s="1"/>
  <c r="R13" i="17"/>
  <c r="Q13" i="17"/>
  <c r="P13" i="17"/>
  <c r="O13" i="17"/>
  <c r="O26" i="17" s="1"/>
  <c r="O45" i="17" s="1"/>
  <c r="N13" i="17"/>
  <c r="M13" i="17"/>
  <c r="L13" i="17"/>
  <c r="L26" i="17" s="1"/>
  <c r="L45" i="17" s="1"/>
  <c r="K13" i="17"/>
  <c r="K26" i="17" s="1"/>
  <c r="J13" i="17"/>
  <c r="I13" i="17"/>
  <c r="H13" i="17"/>
  <c r="G13" i="17"/>
  <c r="G26" i="17" s="1"/>
  <c r="F13" i="17"/>
  <c r="F26" i="17" s="1"/>
  <c r="E13" i="17"/>
  <c r="E26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U44" i="18" s="1"/>
  <c r="T43" i="18"/>
  <c r="S43" i="18"/>
  <c r="R43" i="18"/>
  <c r="Q43" i="18"/>
  <c r="P43" i="18"/>
  <c r="O43" i="18"/>
  <c r="O44" i="18" s="1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T37" i="18"/>
  <c r="S37" i="18"/>
  <c r="S44" i="18" s="1"/>
  <c r="R37" i="18"/>
  <c r="R44" i="18" s="1"/>
  <c r="Q37" i="18"/>
  <c r="Q44" i="18" s="1"/>
  <c r="P37" i="18"/>
  <c r="O37" i="18"/>
  <c r="N37" i="18"/>
  <c r="M37" i="18"/>
  <c r="L37" i="18"/>
  <c r="L44" i="18" s="1"/>
  <c r="K37" i="18"/>
  <c r="K44" i="18" s="1"/>
  <c r="J37" i="18"/>
  <c r="I37" i="18"/>
  <c r="H37" i="18"/>
  <c r="G37" i="18"/>
  <c r="F37" i="18"/>
  <c r="F44" i="18" s="1"/>
  <c r="E37" i="18"/>
  <c r="D37" i="18"/>
  <c r="D44" i="18" s="1"/>
  <c r="C37" i="18"/>
  <c r="G26" i="18"/>
  <c r="D26" i="18"/>
  <c r="AA25" i="18"/>
  <c r="Y25" i="18"/>
  <c r="X25" i="18"/>
  <c r="W25" i="18"/>
  <c r="W26" i="18" s="1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H26" i="18" s="1"/>
  <c r="G25" i="18"/>
  <c r="F25" i="18"/>
  <c r="E25" i="18"/>
  <c r="D25" i="18"/>
  <c r="C25" i="18"/>
  <c r="AA13" i="18"/>
  <c r="AA26" i="18" s="1"/>
  <c r="Y13" i="18"/>
  <c r="X13" i="18"/>
  <c r="W13" i="18"/>
  <c r="V13" i="18"/>
  <c r="U13" i="18"/>
  <c r="U26" i="18" s="1"/>
  <c r="T13" i="18"/>
  <c r="T26" i="18" s="1"/>
  <c r="S13" i="18"/>
  <c r="S26" i="18" s="1"/>
  <c r="S45" i="18" s="1"/>
  <c r="R13" i="18"/>
  <c r="Q13" i="18"/>
  <c r="Q26" i="18" s="1"/>
  <c r="P13" i="18"/>
  <c r="O13" i="18"/>
  <c r="N13" i="18"/>
  <c r="N26" i="18" s="1"/>
  <c r="M13" i="18"/>
  <c r="L13" i="18"/>
  <c r="L26" i="18" s="1"/>
  <c r="L45" i="18" s="1"/>
  <c r="K13" i="18"/>
  <c r="K26" i="18" s="1"/>
  <c r="K45" i="18" s="1"/>
  <c r="J13" i="18"/>
  <c r="I13" i="18"/>
  <c r="H13" i="18"/>
  <c r="G13" i="18"/>
  <c r="F13" i="18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U44" i="19" s="1"/>
  <c r="T43" i="19"/>
  <c r="S43" i="19"/>
  <c r="R43" i="19"/>
  <c r="Q43" i="19"/>
  <c r="P43" i="19"/>
  <c r="O43" i="19"/>
  <c r="N43" i="19"/>
  <c r="M43" i="19"/>
  <c r="M44" i="19" s="1"/>
  <c r="L43" i="19"/>
  <c r="K43" i="19"/>
  <c r="J43" i="19"/>
  <c r="I43" i="19"/>
  <c r="H43" i="19"/>
  <c r="H44" i="19" s="1"/>
  <c r="G43" i="19"/>
  <c r="F43" i="19"/>
  <c r="E43" i="19"/>
  <c r="D43" i="19"/>
  <c r="C43" i="19"/>
  <c r="AA37" i="19"/>
  <c r="Y37" i="19"/>
  <c r="X37" i="19"/>
  <c r="Z37" i="19" s="1"/>
  <c r="W37" i="19"/>
  <c r="W44" i="19" s="1"/>
  <c r="V37" i="19"/>
  <c r="U37" i="19"/>
  <c r="T37" i="19"/>
  <c r="T44" i="19" s="1"/>
  <c r="S37" i="19"/>
  <c r="R37" i="19"/>
  <c r="R44" i="19" s="1"/>
  <c r="Q37" i="19"/>
  <c r="Q44" i="19" s="1"/>
  <c r="P37" i="19"/>
  <c r="P44" i="19" s="1"/>
  <c r="O37" i="19"/>
  <c r="N37" i="19"/>
  <c r="M37" i="19"/>
  <c r="L37" i="19"/>
  <c r="L44" i="19" s="1"/>
  <c r="K37" i="19"/>
  <c r="J37" i="19"/>
  <c r="J44" i="19" s="1"/>
  <c r="I37" i="19"/>
  <c r="I44" i="19" s="1"/>
  <c r="H37" i="19"/>
  <c r="G37" i="19"/>
  <c r="F37" i="19"/>
  <c r="E37" i="19"/>
  <c r="D37" i="19"/>
  <c r="D44" i="19" s="1"/>
  <c r="C37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M26" i="19" s="1"/>
  <c r="M45" i="19" s="1"/>
  <c r="L25" i="19"/>
  <c r="K25" i="19"/>
  <c r="J25" i="19"/>
  <c r="I25" i="19"/>
  <c r="H25" i="19"/>
  <c r="G25" i="19"/>
  <c r="F25" i="19"/>
  <c r="E25" i="19"/>
  <c r="E26" i="19" s="1"/>
  <c r="D25" i="19"/>
  <c r="C25" i="19"/>
  <c r="AA13" i="19"/>
  <c r="Y13" i="19"/>
  <c r="Y26" i="19" s="1"/>
  <c r="X13" i="19"/>
  <c r="Z13" i="19" s="1"/>
  <c r="W13" i="19"/>
  <c r="W26" i="19" s="1"/>
  <c r="V13" i="19"/>
  <c r="U13" i="19"/>
  <c r="T13" i="19"/>
  <c r="S13" i="19"/>
  <c r="R13" i="19"/>
  <c r="Q13" i="19"/>
  <c r="Q26" i="19" s="1"/>
  <c r="P13" i="19"/>
  <c r="O13" i="19"/>
  <c r="O26" i="19" s="1"/>
  <c r="N13" i="19"/>
  <c r="M13" i="19"/>
  <c r="L13" i="19"/>
  <c r="K13" i="19"/>
  <c r="J13" i="19"/>
  <c r="J26" i="19" s="1"/>
  <c r="I13" i="19"/>
  <c r="H13" i="19"/>
  <c r="G13" i="19"/>
  <c r="G26" i="19" s="1"/>
  <c r="F13" i="19"/>
  <c r="E13" i="19"/>
  <c r="D13" i="19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V44" i="20" s="1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F44" i="20" s="1"/>
  <c r="E43" i="20"/>
  <c r="D43" i="20"/>
  <c r="C43" i="20"/>
  <c r="AA37" i="20"/>
  <c r="Y37" i="20"/>
  <c r="Y44" i="20" s="1"/>
  <c r="X37" i="20"/>
  <c r="W37" i="20"/>
  <c r="V37" i="20"/>
  <c r="U37" i="20"/>
  <c r="U44" i="20" s="1"/>
  <c r="T37" i="20"/>
  <c r="T44" i="20" s="1"/>
  <c r="S37" i="20"/>
  <c r="R37" i="20"/>
  <c r="Q37" i="20"/>
  <c r="Q44" i="20" s="1"/>
  <c r="P37" i="20"/>
  <c r="P44" i="20" s="1"/>
  <c r="O37" i="20"/>
  <c r="O44" i="20" s="1"/>
  <c r="N37" i="20"/>
  <c r="M37" i="20"/>
  <c r="L37" i="20"/>
  <c r="L44" i="20" s="1"/>
  <c r="K37" i="20"/>
  <c r="J37" i="20"/>
  <c r="J44" i="20" s="1"/>
  <c r="I37" i="20"/>
  <c r="H37" i="20"/>
  <c r="H44" i="20" s="1"/>
  <c r="G37" i="20"/>
  <c r="F37" i="20"/>
  <c r="E37" i="20"/>
  <c r="D37" i="20"/>
  <c r="C37" i="20"/>
  <c r="S26" i="20"/>
  <c r="P26" i="20"/>
  <c r="P45" i="20" s="1"/>
  <c r="N26" i="20"/>
  <c r="AA25" i="20"/>
  <c r="Y25" i="20"/>
  <c r="X25" i="20"/>
  <c r="Z25" i="20" s="1"/>
  <c r="W25" i="20"/>
  <c r="V25" i="20"/>
  <c r="V26" i="20" s="1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W13" i="20"/>
  <c r="W26" i="20" s="1"/>
  <c r="V13" i="20"/>
  <c r="U13" i="20"/>
  <c r="T13" i="20"/>
  <c r="S13" i="20"/>
  <c r="R13" i="20"/>
  <c r="R26" i="20" s="1"/>
  <c r="Q13" i="20"/>
  <c r="Q26" i="20" s="1"/>
  <c r="Q45" i="20" s="1"/>
  <c r="P13" i="20"/>
  <c r="O13" i="20"/>
  <c r="N13" i="20"/>
  <c r="M13" i="20"/>
  <c r="M26" i="20" s="1"/>
  <c r="L13" i="20"/>
  <c r="L26" i="20" s="1"/>
  <c r="K13" i="20"/>
  <c r="J13" i="20"/>
  <c r="I13" i="20"/>
  <c r="H13" i="20"/>
  <c r="H26" i="20" s="1"/>
  <c r="G13" i="20"/>
  <c r="G26" i="20" s="1"/>
  <c r="F13" i="20"/>
  <c r="F26" i="20" s="1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P44" i="21"/>
  <c r="M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U37" i="21"/>
  <c r="T37" i="21"/>
  <c r="S37" i="21"/>
  <c r="R37" i="21"/>
  <c r="R44" i="21" s="1"/>
  <c r="Q37" i="21"/>
  <c r="P37" i="21"/>
  <c r="O37" i="21"/>
  <c r="N37" i="21"/>
  <c r="N44" i="21" s="1"/>
  <c r="M37" i="2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AA26" i="21"/>
  <c r="AA45" i="21" s="1"/>
  <c r="X26" i="21"/>
  <c r="X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Z13" i="21" s="1"/>
  <c r="W13" i="21"/>
  <c r="W26" i="21" s="1"/>
  <c r="V13" i="21"/>
  <c r="V26" i="21" s="1"/>
  <c r="U13" i="21"/>
  <c r="T13" i="21"/>
  <c r="S13" i="21"/>
  <c r="S26" i="21" s="1"/>
  <c r="R13" i="21"/>
  <c r="R26" i="21" s="1"/>
  <c r="Q13" i="21"/>
  <c r="Q26" i="21" s="1"/>
  <c r="P13" i="21"/>
  <c r="P26" i="21" s="1"/>
  <c r="P45" i="21" s="1"/>
  <c r="O13" i="21"/>
  <c r="O26" i="21" s="1"/>
  <c r="N13" i="21"/>
  <c r="N26" i="21" s="1"/>
  <c r="N45" i="21" s="1"/>
  <c r="M13" i="21"/>
  <c r="M26" i="21" s="1"/>
  <c r="M45" i="21" s="1"/>
  <c r="L13" i="21"/>
  <c r="L26" i="21" s="1"/>
  <c r="K13" i="21"/>
  <c r="K26" i="21" s="1"/>
  <c r="K45" i="21" s="1"/>
  <c r="J13" i="21"/>
  <c r="I13" i="21"/>
  <c r="H13" i="21"/>
  <c r="H26" i="21" s="1"/>
  <c r="G13" i="21"/>
  <c r="G26" i="21" s="1"/>
  <c r="F13" i="21"/>
  <c r="F26" i="21" s="1"/>
  <c r="E13" i="21"/>
  <c r="E26" i="21" s="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U44" i="22"/>
  <c r="S44" i="22"/>
  <c r="P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K44" i="22" s="1"/>
  <c r="J43" i="22"/>
  <c r="I43" i="22"/>
  <c r="H43" i="22"/>
  <c r="G43" i="22"/>
  <c r="F43" i="22"/>
  <c r="E43" i="22"/>
  <c r="E44" i="22" s="1"/>
  <c r="D43" i="22"/>
  <c r="C43" i="22"/>
  <c r="C44" i="22" s="1"/>
  <c r="AA37" i="22"/>
  <c r="Y37" i="22"/>
  <c r="X37" i="22"/>
  <c r="Z37" i="22" s="1"/>
  <c r="W37" i="22"/>
  <c r="W44" i="22" s="1"/>
  <c r="V37" i="22"/>
  <c r="V44" i="22" s="1"/>
  <c r="U37" i="22"/>
  <c r="T37" i="22"/>
  <c r="S37" i="22"/>
  <c r="R37" i="22"/>
  <c r="R44" i="22" s="1"/>
  <c r="Q37" i="22"/>
  <c r="Q44" i="22" s="1"/>
  <c r="P37" i="22"/>
  <c r="O37" i="22"/>
  <c r="O44" i="22" s="1"/>
  <c r="N37" i="22"/>
  <c r="N44" i="22" s="1"/>
  <c r="M37" i="22"/>
  <c r="M44" i="22" s="1"/>
  <c r="L37" i="22"/>
  <c r="K37" i="22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C37" i="22"/>
  <c r="N26" i="22"/>
  <c r="K26" i="22"/>
  <c r="H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V13" i="22"/>
  <c r="V26" i="22" s="1"/>
  <c r="V45" i="22" s="1"/>
  <c r="U13" i="22"/>
  <c r="T13" i="22"/>
  <c r="S13" i="22"/>
  <c r="S26" i="22" s="1"/>
  <c r="S45" i="22" s="1"/>
  <c r="R13" i="22"/>
  <c r="Q13" i="22"/>
  <c r="Q26" i="22" s="1"/>
  <c r="P13" i="22"/>
  <c r="P26" i="22" s="1"/>
  <c r="P45" i="22" s="1"/>
  <c r="O13" i="22"/>
  <c r="O26" i="22" s="1"/>
  <c r="N13" i="22"/>
  <c r="M13" i="22"/>
  <c r="L13" i="22"/>
  <c r="K13" i="22"/>
  <c r="J13" i="22"/>
  <c r="J26" i="22" s="1"/>
  <c r="I13" i="22"/>
  <c r="H13" i="22"/>
  <c r="G13" i="22"/>
  <c r="F13" i="22"/>
  <c r="F26" i="22" s="1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K44" i="23"/>
  <c r="H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P37" i="23"/>
  <c r="P44" i="23" s="1"/>
  <c r="O37" i="23"/>
  <c r="N37" i="23"/>
  <c r="M37" i="23"/>
  <c r="M44" i="23" s="1"/>
  <c r="L37" i="23"/>
  <c r="L44" i="23" s="1"/>
  <c r="K37" i="23"/>
  <c r="J37" i="23"/>
  <c r="J44" i="23" s="1"/>
  <c r="I37" i="23"/>
  <c r="I44" i="23" s="1"/>
  <c r="H37" i="23"/>
  <c r="G37" i="23"/>
  <c r="F37" i="23"/>
  <c r="F44" i="23" s="1"/>
  <c r="E37" i="23"/>
  <c r="E44" i="23" s="1"/>
  <c r="D37" i="23"/>
  <c r="C37" i="23"/>
  <c r="C44" i="23" s="1"/>
  <c r="AA26" i="23"/>
  <c r="X26" i="23"/>
  <c r="P26" i="23"/>
  <c r="P45" i="23" s="1"/>
  <c r="F26" i="23"/>
  <c r="AA25" i="23"/>
  <c r="Y25" i="23"/>
  <c r="X25" i="23"/>
  <c r="Z25" i="23" s="1"/>
  <c r="W25" i="23"/>
  <c r="V25" i="23"/>
  <c r="U25" i="23"/>
  <c r="T25" i="23"/>
  <c r="S25" i="23"/>
  <c r="S26" i="23" s="1"/>
  <c r="S45" i="23" s="1"/>
  <c r="R25" i="23"/>
  <c r="Q25" i="23"/>
  <c r="P25" i="23"/>
  <c r="O25" i="23"/>
  <c r="N25" i="23"/>
  <c r="N26" i="23" s="1"/>
  <c r="M25" i="23"/>
  <c r="L25" i="23"/>
  <c r="K25" i="23"/>
  <c r="J25" i="23"/>
  <c r="I25" i="23"/>
  <c r="H25" i="23"/>
  <c r="H26" i="23" s="1"/>
  <c r="G25" i="23"/>
  <c r="F25" i="23"/>
  <c r="E25" i="23"/>
  <c r="D25" i="23"/>
  <c r="C25" i="23"/>
  <c r="AA13" i="23"/>
  <c r="Z13" i="23"/>
  <c r="Y13" i="23"/>
  <c r="Y26" i="23" s="1"/>
  <c r="X13" i="23"/>
  <c r="W13" i="23"/>
  <c r="V13" i="23"/>
  <c r="V26" i="23" s="1"/>
  <c r="V45" i="23" s="1"/>
  <c r="U13" i="23"/>
  <c r="U26" i="23" s="1"/>
  <c r="U45" i="23" s="1"/>
  <c r="T13" i="23"/>
  <c r="T26" i="23" s="1"/>
  <c r="T45" i="23" s="1"/>
  <c r="S13" i="23"/>
  <c r="R13" i="23"/>
  <c r="Q13" i="23"/>
  <c r="Q26" i="23" s="1"/>
  <c r="P13" i="23"/>
  <c r="O13" i="23"/>
  <c r="N13" i="23"/>
  <c r="M13" i="23"/>
  <c r="M26" i="23" s="1"/>
  <c r="L13" i="23"/>
  <c r="L26" i="23" s="1"/>
  <c r="L45" i="23" s="1"/>
  <c r="K13" i="23"/>
  <c r="K26" i="23" s="1"/>
  <c r="J13" i="23"/>
  <c r="I13" i="23"/>
  <c r="H13" i="23"/>
  <c r="G13" i="23"/>
  <c r="F13" i="23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U44" i="24"/>
  <c r="P44" i="24"/>
  <c r="AA43" i="24"/>
  <c r="AA44" i="24" s="1"/>
  <c r="Y43" i="24"/>
  <c r="X43" i="24"/>
  <c r="Z43" i="24" s="1"/>
  <c r="W43" i="24"/>
  <c r="V43" i="24"/>
  <c r="U43" i="24"/>
  <c r="T43" i="24"/>
  <c r="S43" i="24"/>
  <c r="S44" i="24" s="1"/>
  <c r="R43" i="24"/>
  <c r="Q43" i="24"/>
  <c r="P43" i="24"/>
  <c r="O43" i="24"/>
  <c r="N43" i="24"/>
  <c r="M43" i="24"/>
  <c r="M44" i="24" s="1"/>
  <c r="L43" i="24"/>
  <c r="K43" i="24"/>
  <c r="J43" i="24"/>
  <c r="I43" i="24"/>
  <c r="H43" i="24"/>
  <c r="G43" i="24"/>
  <c r="F43" i="24"/>
  <c r="E43" i="24"/>
  <c r="E44" i="24" s="1"/>
  <c r="D43" i="24"/>
  <c r="C43" i="24"/>
  <c r="C44" i="24" s="1"/>
  <c r="AA37" i="24"/>
  <c r="Y37" i="24"/>
  <c r="X37" i="24"/>
  <c r="X44" i="24" s="1"/>
  <c r="W37" i="24"/>
  <c r="W44" i="24" s="1"/>
  <c r="V37" i="24"/>
  <c r="U37" i="24"/>
  <c r="T37" i="24"/>
  <c r="S37" i="24"/>
  <c r="R37" i="24"/>
  <c r="Q37" i="24"/>
  <c r="Q44" i="24" s="1"/>
  <c r="P37" i="24"/>
  <c r="O37" i="24"/>
  <c r="O44" i="24" s="1"/>
  <c r="N37" i="24"/>
  <c r="M37" i="24"/>
  <c r="L37" i="24"/>
  <c r="L44" i="24" s="1"/>
  <c r="K37" i="24"/>
  <c r="J37" i="24"/>
  <c r="J44" i="24" s="1"/>
  <c r="I37" i="24"/>
  <c r="H37" i="24"/>
  <c r="G37" i="24"/>
  <c r="F37" i="24"/>
  <c r="E37" i="24"/>
  <c r="D37" i="24"/>
  <c r="C37" i="24"/>
  <c r="H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F26" i="24" s="1"/>
  <c r="E25" i="24"/>
  <c r="D25" i="24"/>
  <c r="C25" i="24"/>
  <c r="AA13" i="24"/>
  <c r="Y13" i="24"/>
  <c r="X13" i="24"/>
  <c r="W13" i="24"/>
  <c r="W26" i="24" s="1"/>
  <c r="V13" i="24"/>
  <c r="U13" i="24"/>
  <c r="T13" i="24"/>
  <c r="S13" i="24"/>
  <c r="S26" i="24" s="1"/>
  <c r="S45" i="24" s="1"/>
  <c r="R13" i="24"/>
  <c r="R26" i="24" s="1"/>
  <c r="Q13" i="24"/>
  <c r="P13" i="24"/>
  <c r="P26" i="24" s="1"/>
  <c r="O13" i="24"/>
  <c r="O26" i="24" s="1"/>
  <c r="N13" i="24"/>
  <c r="M13" i="24"/>
  <c r="L13" i="24"/>
  <c r="K13" i="24"/>
  <c r="J13" i="24"/>
  <c r="J26" i="24" s="1"/>
  <c r="I13" i="24"/>
  <c r="I26" i="24" s="1"/>
  <c r="H13" i="24"/>
  <c r="G13" i="24"/>
  <c r="G26" i="24" s="1"/>
  <c r="F13" i="24"/>
  <c r="E13" i="24"/>
  <c r="D13" i="24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S44" i="25" s="1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W44" i="25" s="1"/>
  <c r="V37" i="25"/>
  <c r="V44" i="25" s="1"/>
  <c r="U37" i="25"/>
  <c r="U44" i="25" s="1"/>
  <c r="T37" i="25"/>
  <c r="S37" i="25"/>
  <c r="R37" i="25"/>
  <c r="Q37" i="25"/>
  <c r="P37" i="25"/>
  <c r="P44" i="25" s="1"/>
  <c r="O37" i="25"/>
  <c r="O44" i="25" s="1"/>
  <c r="N37" i="25"/>
  <c r="N44" i="25" s="1"/>
  <c r="M37" i="25"/>
  <c r="M44" i="25" s="1"/>
  <c r="L37" i="25"/>
  <c r="K37" i="25"/>
  <c r="J37" i="25"/>
  <c r="I37" i="25"/>
  <c r="I44" i="25" s="1"/>
  <c r="H37" i="25"/>
  <c r="H44" i="25" s="1"/>
  <c r="G37" i="25"/>
  <c r="F37" i="25"/>
  <c r="E37" i="25"/>
  <c r="E44" i="25" s="1"/>
  <c r="D37" i="25"/>
  <c r="C37" i="25"/>
  <c r="AA25" i="25"/>
  <c r="Y25" i="25"/>
  <c r="Y26" i="25" s="1"/>
  <c r="Y45" i="25" s="1"/>
  <c r="X25" i="25"/>
  <c r="W25" i="25"/>
  <c r="V25" i="25"/>
  <c r="U25" i="25"/>
  <c r="T25" i="25"/>
  <c r="S25" i="25"/>
  <c r="R25" i="25"/>
  <c r="Q25" i="25"/>
  <c r="P25" i="25"/>
  <c r="O25" i="25"/>
  <c r="N25" i="25"/>
  <c r="N26" i="25" s="1"/>
  <c r="M25" i="25"/>
  <c r="L25" i="25"/>
  <c r="K25" i="25"/>
  <c r="J25" i="25"/>
  <c r="I25" i="25"/>
  <c r="H25" i="25"/>
  <c r="G25" i="25"/>
  <c r="F25" i="25"/>
  <c r="E25" i="25"/>
  <c r="D25" i="25"/>
  <c r="C25" i="25"/>
  <c r="C26" i="25" s="1"/>
  <c r="AA13" i="25"/>
  <c r="Y13" i="25"/>
  <c r="X13" i="25"/>
  <c r="Z13" i="25" s="1"/>
  <c r="W13" i="25"/>
  <c r="W26" i="25" s="1"/>
  <c r="V13" i="25"/>
  <c r="U13" i="25"/>
  <c r="T13" i="25"/>
  <c r="S13" i="25"/>
  <c r="S26" i="25" s="1"/>
  <c r="R13" i="25"/>
  <c r="R26" i="25" s="1"/>
  <c r="Q13" i="25"/>
  <c r="Q26" i="25" s="1"/>
  <c r="P13" i="25"/>
  <c r="P26" i="25" s="1"/>
  <c r="P45" i="25" s="1"/>
  <c r="O13" i="25"/>
  <c r="N13" i="25"/>
  <c r="M13" i="25"/>
  <c r="M26" i="25" s="1"/>
  <c r="M45" i="25" s="1"/>
  <c r="L13" i="25"/>
  <c r="K13" i="25"/>
  <c r="J13" i="25"/>
  <c r="I13" i="25"/>
  <c r="I26" i="25" s="1"/>
  <c r="I45" i="25" s="1"/>
  <c r="H13" i="25"/>
  <c r="H26" i="25" s="1"/>
  <c r="H45" i="25" s="1"/>
  <c r="G13" i="25"/>
  <c r="G26" i="25" s="1"/>
  <c r="F13" i="25"/>
  <c r="E13" i="25"/>
  <c r="E26" i="25" s="1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S44" i="26" s="1"/>
  <c r="R43" i="26"/>
  <c r="Q43" i="26"/>
  <c r="P43" i="26"/>
  <c r="O43" i="26"/>
  <c r="N43" i="26"/>
  <c r="M43" i="26"/>
  <c r="L43" i="26"/>
  <c r="K43" i="26"/>
  <c r="J43" i="26"/>
  <c r="I43" i="26"/>
  <c r="H43" i="26"/>
  <c r="G43" i="26"/>
  <c r="G44" i="26" s="1"/>
  <c r="F43" i="26"/>
  <c r="E43" i="26"/>
  <c r="D43" i="26"/>
  <c r="C43" i="26"/>
  <c r="AA37" i="26"/>
  <c r="Y37" i="26"/>
  <c r="Y44" i="26" s="1"/>
  <c r="X37" i="26"/>
  <c r="Z37" i="26" s="1"/>
  <c r="W37" i="26"/>
  <c r="W44" i="26" s="1"/>
  <c r="V37" i="26"/>
  <c r="U37" i="26"/>
  <c r="U44" i="26" s="1"/>
  <c r="T37" i="26"/>
  <c r="T44" i="26" s="1"/>
  <c r="S37" i="26"/>
  <c r="R37" i="26"/>
  <c r="Q37" i="26"/>
  <c r="Q44" i="26" s="1"/>
  <c r="P37" i="26"/>
  <c r="P44" i="26" s="1"/>
  <c r="O37" i="26"/>
  <c r="N37" i="26"/>
  <c r="N44" i="26" s="1"/>
  <c r="M37" i="26"/>
  <c r="M44" i="26" s="1"/>
  <c r="L37" i="26"/>
  <c r="L44" i="26" s="1"/>
  <c r="K37" i="26"/>
  <c r="J37" i="26"/>
  <c r="I37" i="26"/>
  <c r="H37" i="26"/>
  <c r="H44" i="26" s="1"/>
  <c r="G37" i="26"/>
  <c r="F37" i="26"/>
  <c r="E37" i="26"/>
  <c r="E44" i="26" s="1"/>
  <c r="D37" i="26"/>
  <c r="C37" i="26"/>
  <c r="N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K26" i="26" s="1"/>
  <c r="J25" i="26"/>
  <c r="J26" i="26" s="1"/>
  <c r="I25" i="26"/>
  <c r="H25" i="26"/>
  <c r="G25" i="26"/>
  <c r="F25" i="26"/>
  <c r="F26" i="26" s="1"/>
  <c r="E25" i="26"/>
  <c r="D25" i="26"/>
  <c r="C25" i="26"/>
  <c r="C26" i="26" s="1"/>
  <c r="AA13" i="26"/>
  <c r="Y13" i="26"/>
  <c r="Y26" i="26" s="1"/>
  <c r="Y45" i="26" s="1"/>
  <c r="X13" i="26"/>
  <c r="Z13" i="26" s="1"/>
  <c r="W13" i="26"/>
  <c r="W26" i="26" s="1"/>
  <c r="W45" i="26" s="1"/>
  <c r="V13" i="26"/>
  <c r="U13" i="26"/>
  <c r="T13" i="26"/>
  <c r="S13" i="26"/>
  <c r="S26" i="26" s="1"/>
  <c r="R13" i="26"/>
  <c r="R26" i="26" s="1"/>
  <c r="Q13" i="26"/>
  <c r="P13" i="26"/>
  <c r="O13" i="26"/>
  <c r="O26" i="26" s="1"/>
  <c r="N13" i="26"/>
  <c r="M13" i="26"/>
  <c r="M26" i="26" s="1"/>
  <c r="L13" i="26"/>
  <c r="K13" i="26"/>
  <c r="J13" i="26"/>
  <c r="I13" i="26"/>
  <c r="I26" i="26" s="1"/>
  <c r="H13" i="26"/>
  <c r="H26" i="26" s="1"/>
  <c r="H45" i="26" s="1"/>
  <c r="G13" i="26"/>
  <c r="F13" i="26"/>
  <c r="E13" i="26"/>
  <c r="E26" i="26" s="1"/>
  <c r="D13" i="26"/>
  <c r="C13" i="26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W44" i="27"/>
  <c r="U44" i="27"/>
  <c r="AA43" i="27"/>
  <c r="Y43" i="27"/>
  <c r="X43" i="27"/>
  <c r="W43" i="27"/>
  <c r="V43" i="27"/>
  <c r="U43" i="27"/>
  <c r="T43" i="27"/>
  <c r="S43" i="27"/>
  <c r="S44" i="27" s="1"/>
  <c r="R43" i="27"/>
  <c r="Q43" i="27"/>
  <c r="P43" i="27"/>
  <c r="O43" i="27"/>
  <c r="N43" i="27"/>
  <c r="M43" i="27"/>
  <c r="L43" i="27"/>
  <c r="K43" i="27"/>
  <c r="K44" i="27" s="1"/>
  <c r="J43" i="27"/>
  <c r="I43" i="27"/>
  <c r="H43" i="27"/>
  <c r="H44" i="27" s="1"/>
  <c r="G43" i="27"/>
  <c r="F43" i="27"/>
  <c r="E43" i="27"/>
  <c r="D43" i="27"/>
  <c r="C43" i="27"/>
  <c r="C44" i="27" s="1"/>
  <c r="AA37" i="27"/>
  <c r="Y37" i="27"/>
  <c r="X37" i="27"/>
  <c r="Z37" i="27" s="1"/>
  <c r="W37" i="27"/>
  <c r="V37" i="27"/>
  <c r="V44" i="27" s="1"/>
  <c r="U37" i="27"/>
  <c r="T37" i="27"/>
  <c r="S37" i="27"/>
  <c r="R37" i="27"/>
  <c r="Q37" i="27"/>
  <c r="P37" i="27"/>
  <c r="P44" i="27" s="1"/>
  <c r="O37" i="27"/>
  <c r="N37" i="27"/>
  <c r="N44" i="27" s="1"/>
  <c r="M37" i="27"/>
  <c r="M44" i="27" s="1"/>
  <c r="L37" i="27"/>
  <c r="L44" i="27" s="1"/>
  <c r="K37" i="27"/>
  <c r="J37" i="27"/>
  <c r="J44" i="27" s="1"/>
  <c r="I37" i="27"/>
  <c r="H37" i="27"/>
  <c r="G37" i="27"/>
  <c r="F37" i="27"/>
  <c r="F44" i="27" s="1"/>
  <c r="E37" i="27"/>
  <c r="E44" i="27" s="1"/>
  <c r="D37" i="27"/>
  <c r="C37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K26" i="27" s="1"/>
  <c r="J25" i="27"/>
  <c r="I25" i="27"/>
  <c r="H25" i="27"/>
  <c r="G25" i="27"/>
  <c r="F25" i="27"/>
  <c r="F26" i="27" s="1"/>
  <c r="E25" i="27"/>
  <c r="D25" i="27"/>
  <c r="C25" i="27"/>
  <c r="AA13" i="27"/>
  <c r="Z13" i="27"/>
  <c r="Y13" i="27"/>
  <c r="Y26" i="27" s="1"/>
  <c r="X13" i="27"/>
  <c r="W13" i="27"/>
  <c r="V13" i="27"/>
  <c r="U13" i="27"/>
  <c r="U26" i="27" s="1"/>
  <c r="T13" i="27"/>
  <c r="T26" i="27" s="1"/>
  <c r="S13" i="27"/>
  <c r="S26" i="27" s="1"/>
  <c r="R13" i="27"/>
  <c r="Q13" i="27"/>
  <c r="P13" i="27"/>
  <c r="P26" i="27" s="1"/>
  <c r="P45" i="27" s="1"/>
  <c r="O13" i="27"/>
  <c r="O26" i="27" s="1"/>
  <c r="N13" i="27"/>
  <c r="N26" i="27" s="1"/>
  <c r="M13" i="27"/>
  <c r="L13" i="27"/>
  <c r="K13" i="27"/>
  <c r="J13" i="27"/>
  <c r="I13" i="27"/>
  <c r="H13" i="27"/>
  <c r="G13" i="27"/>
  <c r="G26" i="27" s="1"/>
  <c r="F13" i="27"/>
  <c r="E13" i="27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AA43" i="28"/>
  <c r="AA44" i="28" s="1"/>
  <c r="Y43" i="28"/>
  <c r="X43" i="28"/>
  <c r="Z43" i="28" s="1"/>
  <c r="W43" i="28"/>
  <c r="V43" i="28"/>
  <c r="V44" i="28" s="1"/>
  <c r="U43" i="28"/>
  <c r="T43" i="28"/>
  <c r="S43" i="28"/>
  <c r="R43" i="28"/>
  <c r="Q43" i="28"/>
  <c r="P43" i="28"/>
  <c r="O43" i="28"/>
  <c r="N43" i="28"/>
  <c r="M43" i="28"/>
  <c r="L43" i="28"/>
  <c r="K43" i="28"/>
  <c r="K44" i="28" s="1"/>
  <c r="J43" i="28"/>
  <c r="I43" i="28"/>
  <c r="H43" i="28"/>
  <c r="G43" i="28"/>
  <c r="F43" i="28"/>
  <c r="E43" i="28"/>
  <c r="D43" i="28"/>
  <c r="C43" i="28"/>
  <c r="AA37" i="28"/>
  <c r="Y37" i="28"/>
  <c r="X37" i="28"/>
  <c r="W37" i="28"/>
  <c r="W44" i="28" s="1"/>
  <c r="V37" i="28"/>
  <c r="U37" i="28"/>
  <c r="T37" i="28"/>
  <c r="S37" i="28"/>
  <c r="R37" i="28"/>
  <c r="R44" i="28" s="1"/>
  <c r="Q37" i="28"/>
  <c r="P37" i="28"/>
  <c r="O37" i="28"/>
  <c r="N37" i="28"/>
  <c r="N44" i="28" s="1"/>
  <c r="M37" i="28"/>
  <c r="M44" i="28" s="1"/>
  <c r="L37" i="28"/>
  <c r="L44" i="28" s="1"/>
  <c r="K37" i="28"/>
  <c r="J37" i="28"/>
  <c r="I37" i="28"/>
  <c r="H37" i="28"/>
  <c r="H44" i="28" s="1"/>
  <c r="G37" i="28"/>
  <c r="F37" i="28"/>
  <c r="E37" i="28"/>
  <c r="D37" i="28"/>
  <c r="C37" i="28"/>
  <c r="AA25" i="28"/>
  <c r="AA26" i="28" s="1"/>
  <c r="AA45" i="28" s="1"/>
  <c r="Y25" i="28"/>
  <c r="X25" i="28"/>
  <c r="Z25" i="28" s="1"/>
  <c r="W25" i="28"/>
  <c r="V25" i="28"/>
  <c r="V26" i="28" s="1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I26" i="28" s="1"/>
  <c r="H25" i="28"/>
  <c r="G25" i="28"/>
  <c r="F25" i="28"/>
  <c r="F26" i="28" s="1"/>
  <c r="E25" i="28"/>
  <c r="D25" i="28"/>
  <c r="C25" i="28"/>
  <c r="AA13" i="28"/>
  <c r="Y13" i="28"/>
  <c r="Y26" i="28" s="1"/>
  <c r="X13" i="28"/>
  <c r="W13" i="28"/>
  <c r="W26" i="28" s="1"/>
  <c r="V13" i="28"/>
  <c r="U13" i="28"/>
  <c r="T13" i="28"/>
  <c r="T26" i="28" s="1"/>
  <c r="S13" i="28"/>
  <c r="S26" i="28" s="1"/>
  <c r="R13" i="28"/>
  <c r="R26" i="28" s="1"/>
  <c r="R45" i="28" s="1"/>
  <c r="Q13" i="28"/>
  <c r="P13" i="28"/>
  <c r="O13" i="28"/>
  <c r="O26" i="28" s="1"/>
  <c r="N13" i="28"/>
  <c r="M13" i="28"/>
  <c r="M26" i="28" s="1"/>
  <c r="L13" i="28"/>
  <c r="L26" i="28" s="1"/>
  <c r="K13" i="28"/>
  <c r="K26" i="28" s="1"/>
  <c r="J13" i="28"/>
  <c r="I13" i="28"/>
  <c r="H13" i="28"/>
  <c r="H26" i="28" s="1"/>
  <c r="H45" i="28" s="1"/>
  <c r="G13" i="28"/>
  <c r="F13" i="28"/>
  <c r="E13" i="28"/>
  <c r="D13" i="28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AA44" i="29" s="1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D44" i="29" s="1"/>
  <c r="C43" i="29"/>
  <c r="C44" i="29" s="1"/>
  <c r="AA37" i="29"/>
  <c r="Y37" i="29"/>
  <c r="X37" i="29"/>
  <c r="W37" i="29"/>
  <c r="W44" i="29" s="1"/>
  <c r="V37" i="29"/>
  <c r="V44" i="29" s="1"/>
  <c r="U37" i="29"/>
  <c r="U44" i="29" s="1"/>
  <c r="T37" i="29"/>
  <c r="S37" i="29"/>
  <c r="S44" i="29" s="1"/>
  <c r="R37" i="29"/>
  <c r="Q37" i="29"/>
  <c r="P37" i="29"/>
  <c r="P44" i="29" s="1"/>
  <c r="O37" i="29"/>
  <c r="N37" i="29"/>
  <c r="M37" i="29"/>
  <c r="M44" i="29" s="1"/>
  <c r="L37" i="29"/>
  <c r="L44" i="29" s="1"/>
  <c r="K37" i="29"/>
  <c r="K44" i="29" s="1"/>
  <c r="J37" i="29"/>
  <c r="J44" i="29" s="1"/>
  <c r="I37" i="29"/>
  <c r="H37" i="29"/>
  <c r="G37" i="29"/>
  <c r="F37" i="29"/>
  <c r="E37" i="29"/>
  <c r="D37" i="29"/>
  <c r="C37" i="29"/>
  <c r="AA25" i="29"/>
  <c r="Y25" i="29"/>
  <c r="X25" i="29"/>
  <c r="W25" i="29"/>
  <c r="V25" i="29"/>
  <c r="U25" i="29"/>
  <c r="T25" i="29"/>
  <c r="S25" i="29"/>
  <c r="R25" i="29"/>
  <c r="Q25" i="29"/>
  <c r="P25" i="29"/>
  <c r="P26" i="29" s="1"/>
  <c r="O25" i="29"/>
  <c r="O26" i="29" s="1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Z13" i="29" s="1"/>
  <c r="W13" i="29"/>
  <c r="W26" i="29" s="1"/>
  <c r="W45" i="29" s="1"/>
  <c r="V13" i="29"/>
  <c r="U13" i="29"/>
  <c r="T13" i="29"/>
  <c r="T26" i="29" s="1"/>
  <c r="S13" i="29"/>
  <c r="S26" i="29" s="1"/>
  <c r="R13" i="29"/>
  <c r="R26" i="29" s="1"/>
  <c r="Q13" i="29"/>
  <c r="Q26" i="29" s="1"/>
  <c r="P13" i="29"/>
  <c r="O13" i="29"/>
  <c r="N13" i="29"/>
  <c r="M13" i="29"/>
  <c r="L13" i="29"/>
  <c r="L26" i="29" s="1"/>
  <c r="L45" i="29" s="1"/>
  <c r="K13" i="29"/>
  <c r="J13" i="29"/>
  <c r="I13" i="29"/>
  <c r="I26" i="29" s="1"/>
  <c r="H13" i="29"/>
  <c r="H26" i="29" s="1"/>
  <c r="G13" i="29"/>
  <c r="G26" i="29" s="1"/>
  <c r="F13" i="29"/>
  <c r="F26" i="29" s="1"/>
  <c r="E13" i="29"/>
  <c r="E26" i="29" s="1"/>
  <c r="D13" i="29"/>
  <c r="C13" i="29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R44" i="30"/>
  <c r="L44" i="30"/>
  <c r="D44" i="30"/>
  <c r="C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W44" i="30" s="1"/>
  <c r="V37" i="30"/>
  <c r="V44" i="30" s="1"/>
  <c r="U37" i="30"/>
  <c r="T37" i="30"/>
  <c r="S37" i="30"/>
  <c r="S44" i="30" s="1"/>
  <c r="R37" i="30"/>
  <c r="Q37" i="30"/>
  <c r="P37" i="30"/>
  <c r="O37" i="30"/>
  <c r="O44" i="30" s="1"/>
  <c r="N37" i="30"/>
  <c r="N44" i="30" s="1"/>
  <c r="M37" i="30"/>
  <c r="M44" i="30" s="1"/>
  <c r="L37" i="30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E37" i="30"/>
  <c r="D37" i="30"/>
  <c r="C37" i="30"/>
  <c r="W26" i="30"/>
  <c r="U26" i="30"/>
  <c r="M26" i="30"/>
  <c r="G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O26" i="30" s="1"/>
  <c r="O45" i="30" s="1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Y45" i="30" s="1"/>
  <c r="X13" i="30"/>
  <c r="W13" i="30"/>
  <c r="V13" i="30"/>
  <c r="V26" i="30" s="1"/>
  <c r="U13" i="30"/>
  <c r="T13" i="30"/>
  <c r="T26" i="30" s="1"/>
  <c r="S13" i="30"/>
  <c r="R13" i="30"/>
  <c r="R26" i="30" s="1"/>
  <c r="R45" i="30" s="1"/>
  <c r="Q13" i="30"/>
  <c r="Q26" i="30" s="1"/>
  <c r="P13" i="30"/>
  <c r="O13" i="30"/>
  <c r="N13" i="30"/>
  <c r="N26" i="30" s="1"/>
  <c r="N45" i="30" s="1"/>
  <c r="M13" i="30"/>
  <c r="L13" i="30"/>
  <c r="L26" i="30" s="1"/>
  <c r="K13" i="30"/>
  <c r="K26" i="30" s="1"/>
  <c r="K45" i="30" s="1"/>
  <c r="J13" i="30"/>
  <c r="I13" i="30"/>
  <c r="H13" i="30"/>
  <c r="G13" i="30"/>
  <c r="F13" i="30"/>
  <c r="F26" i="30" s="1"/>
  <c r="E13" i="30"/>
  <c r="E26" i="30" s="1"/>
  <c r="D13" i="30"/>
  <c r="D26" i="30" s="1"/>
  <c r="D45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L44" i="31"/>
  <c r="AA43" i="31"/>
  <c r="AA44" i="31" s="1"/>
  <c r="Z43" i="31"/>
  <c r="Y43" i="31"/>
  <c r="X43" i="31"/>
  <c r="W43" i="31"/>
  <c r="V43" i="31"/>
  <c r="U43" i="31"/>
  <c r="T43" i="31"/>
  <c r="T44" i="31" s="1"/>
  <c r="S43" i="31"/>
  <c r="R43" i="31"/>
  <c r="Q43" i="31"/>
  <c r="P43" i="31"/>
  <c r="O43" i="31"/>
  <c r="N43" i="31"/>
  <c r="M43" i="31"/>
  <c r="L43" i="31"/>
  <c r="K43" i="31"/>
  <c r="J43" i="31"/>
  <c r="J44" i="31" s="1"/>
  <c r="I43" i="31"/>
  <c r="H43" i="31"/>
  <c r="G43" i="31"/>
  <c r="F43" i="31"/>
  <c r="E43" i="31"/>
  <c r="D43" i="31"/>
  <c r="D44" i="31" s="1"/>
  <c r="C43" i="31"/>
  <c r="AA37" i="31"/>
  <c r="Y37" i="31"/>
  <c r="Y44" i="31" s="1"/>
  <c r="X37" i="31"/>
  <c r="X44" i="31" s="1"/>
  <c r="Z44" i="31" s="1"/>
  <c r="W37" i="31"/>
  <c r="W44" i="31" s="1"/>
  <c r="V37" i="31"/>
  <c r="V44" i="31" s="1"/>
  <c r="U37" i="31"/>
  <c r="T37" i="31"/>
  <c r="S37" i="31"/>
  <c r="S44" i="31" s="1"/>
  <c r="R37" i="31"/>
  <c r="R44" i="31" s="1"/>
  <c r="Q37" i="31"/>
  <c r="Q44" i="31" s="1"/>
  <c r="P37" i="31"/>
  <c r="P44" i="31" s="1"/>
  <c r="O37" i="31"/>
  <c r="N37" i="31"/>
  <c r="M37" i="31"/>
  <c r="M44" i="31" s="1"/>
  <c r="L37" i="31"/>
  <c r="K37" i="31"/>
  <c r="K44" i="31" s="1"/>
  <c r="J37" i="31"/>
  <c r="I37" i="31"/>
  <c r="I44" i="31" s="1"/>
  <c r="H37" i="31"/>
  <c r="H44" i="31" s="1"/>
  <c r="G37" i="31"/>
  <c r="G44" i="31" s="1"/>
  <c r="F37" i="31"/>
  <c r="F44" i="31" s="1"/>
  <c r="E37" i="31"/>
  <c r="D37" i="31"/>
  <c r="C37" i="31"/>
  <c r="C44" i="31" s="1"/>
  <c r="T26" i="31"/>
  <c r="O26" i="31"/>
  <c r="G26" i="31"/>
  <c r="AA25" i="31"/>
  <c r="Y25" i="31"/>
  <c r="X25" i="31"/>
  <c r="Z25" i="31" s="1"/>
  <c r="W25" i="31"/>
  <c r="V25" i="31"/>
  <c r="U25" i="31"/>
  <c r="U26" i="31" s="1"/>
  <c r="T25" i="31"/>
  <c r="S25" i="31"/>
  <c r="R25" i="31"/>
  <c r="Q25" i="31"/>
  <c r="P25" i="31"/>
  <c r="O25" i="31"/>
  <c r="N25" i="31"/>
  <c r="M25" i="31"/>
  <c r="M26" i="31" s="1"/>
  <c r="M45" i="31" s="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W13" i="31"/>
  <c r="W26" i="31" s="1"/>
  <c r="V13" i="31"/>
  <c r="V26" i="31" s="1"/>
  <c r="U13" i="31"/>
  <c r="T13" i="31"/>
  <c r="S13" i="31"/>
  <c r="S26" i="31" s="1"/>
  <c r="R13" i="31"/>
  <c r="R26" i="31" s="1"/>
  <c r="R45" i="31" s="1"/>
  <c r="Q13" i="31"/>
  <c r="Q26" i="31" s="1"/>
  <c r="P13" i="31"/>
  <c r="P26" i="31" s="1"/>
  <c r="O13" i="31"/>
  <c r="N13" i="31"/>
  <c r="N26" i="31" s="1"/>
  <c r="M13" i="31"/>
  <c r="L13" i="31"/>
  <c r="K13" i="31"/>
  <c r="K26" i="31" s="1"/>
  <c r="J13" i="31"/>
  <c r="J26" i="31" s="1"/>
  <c r="I13" i="31"/>
  <c r="H13" i="31"/>
  <c r="G13" i="31"/>
  <c r="F13" i="31"/>
  <c r="E13" i="31"/>
  <c r="D13" i="31"/>
  <c r="D26" i="31" s="1"/>
  <c r="C13" i="3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Q44" i="32"/>
  <c r="L44" i="32"/>
  <c r="AA43" i="32"/>
  <c r="Y43" i="32"/>
  <c r="Y44" i="32" s="1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D44" i="32" s="1"/>
  <c r="C43" i="32"/>
  <c r="AA37" i="32"/>
  <c r="Y37" i="32"/>
  <c r="X37" i="32"/>
  <c r="X44" i="32" s="1"/>
  <c r="W37" i="32"/>
  <c r="V37" i="32"/>
  <c r="U37" i="32"/>
  <c r="U44" i="32" s="1"/>
  <c r="T37" i="32"/>
  <c r="T44" i="32" s="1"/>
  <c r="S37" i="32"/>
  <c r="S44" i="32" s="1"/>
  <c r="R37" i="32"/>
  <c r="Q37" i="32"/>
  <c r="P37" i="32"/>
  <c r="O37" i="32"/>
  <c r="O44" i="32" s="1"/>
  <c r="N37" i="32"/>
  <c r="N44" i="32" s="1"/>
  <c r="M37" i="32"/>
  <c r="L37" i="32"/>
  <c r="K37" i="32"/>
  <c r="K44" i="32" s="1"/>
  <c r="J37" i="32"/>
  <c r="I37" i="32"/>
  <c r="I44" i="32" s="1"/>
  <c r="H37" i="32"/>
  <c r="G37" i="32"/>
  <c r="G44" i="32" s="1"/>
  <c r="F37" i="32"/>
  <c r="F44" i="32" s="1"/>
  <c r="E37" i="32"/>
  <c r="E44" i="32" s="1"/>
  <c r="D37" i="32"/>
  <c r="C37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M26" i="32" s="1"/>
  <c r="L25" i="32"/>
  <c r="K25" i="32"/>
  <c r="J25" i="32"/>
  <c r="I25" i="32"/>
  <c r="H25" i="32"/>
  <c r="G25" i="32"/>
  <c r="F25" i="32"/>
  <c r="E25" i="32"/>
  <c r="E26" i="32" s="1"/>
  <c r="D25" i="32"/>
  <c r="D26" i="32" s="1"/>
  <c r="C25" i="32"/>
  <c r="AA13" i="32"/>
  <c r="Y13" i="32"/>
  <c r="Y26" i="32" s="1"/>
  <c r="X13" i="32"/>
  <c r="X26" i="32" s="1"/>
  <c r="W13" i="32"/>
  <c r="W26" i="32" s="1"/>
  <c r="V13" i="32"/>
  <c r="U13" i="32"/>
  <c r="T13" i="32"/>
  <c r="T26" i="32" s="1"/>
  <c r="T45" i="32" s="1"/>
  <c r="S13" i="32"/>
  <c r="R13" i="32"/>
  <c r="Q13" i="32"/>
  <c r="Q26" i="32" s="1"/>
  <c r="Q45" i="32" s="1"/>
  <c r="P13" i="32"/>
  <c r="P26" i="32" s="1"/>
  <c r="O13" i="32"/>
  <c r="N13" i="32"/>
  <c r="M13" i="32"/>
  <c r="L13" i="32"/>
  <c r="K13" i="32"/>
  <c r="J13" i="32"/>
  <c r="I13" i="32"/>
  <c r="I26" i="32" s="1"/>
  <c r="H13" i="32"/>
  <c r="H26" i="32" s="1"/>
  <c r="G13" i="32"/>
  <c r="G26" i="32" s="1"/>
  <c r="F13" i="32"/>
  <c r="F26" i="32" s="1"/>
  <c r="E13" i="32"/>
  <c r="D13" i="32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Q44" i="1"/>
  <c r="D44" i="1"/>
  <c r="AA43" i="1"/>
  <c r="Z43" i="1"/>
  <c r="Y43" i="1"/>
  <c r="Y44" i="1" s="1"/>
  <c r="X43" i="1"/>
  <c r="W43" i="1"/>
  <c r="V43" i="1"/>
  <c r="U43" i="1"/>
  <c r="T43" i="1"/>
  <c r="S43" i="1"/>
  <c r="R43" i="1"/>
  <c r="R44" i="1" s="1"/>
  <c r="Q43" i="1"/>
  <c r="P43" i="1"/>
  <c r="O43" i="1"/>
  <c r="N43" i="1"/>
  <c r="M43" i="1"/>
  <c r="L43" i="1"/>
  <c r="K43" i="1"/>
  <c r="J43" i="1"/>
  <c r="J44" i="1" s="1"/>
  <c r="I43" i="1"/>
  <c r="H43" i="1"/>
  <c r="G43" i="1"/>
  <c r="F43" i="1"/>
  <c r="E43" i="1"/>
  <c r="D43" i="1"/>
  <c r="C43" i="1"/>
  <c r="AA37" i="1"/>
  <c r="Y37" i="1"/>
  <c r="X37" i="1"/>
  <c r="W37" i="1"/>
  <c r="W44" i="1" s="1"/>
  <c r="V37" i="1"/>
  <c r="V44" i="1" s="1"/>
  <c r="U37" i="1"/>
  <c r="U44" i="1" s="1"/>
  <c r="T37" i="1"/>
  <c r="S37" i="1"/>
  <c r="R37" i="1"/>
  <c r="Q37" i="1"/>
  <c r="P37" i="1"/>
  <c r="P44" i="1" s="1"/>
  <c r="O37" i="1"/>
  <c r="O44" i="1" s="1"/>
  <c r="N37" i="1"/>
  <c r="M37" i="1"/>
  <c r="M44" i="1" s="1"/>
  <c r="L37" i="1"/>
  <c r="L44" i="1" s="1"/>
  <c r="K37" i="1"/>
  <c r="J37" i="1"/>
  <c r="I37" i="1"/>
  <c r="I44" i="1" s="1"/>
  <c r="H37" i="1"/>
  <c r="H44" i="1" s="1"/>
  <c r="G37" i="1"/>
  <c r="F37" i="1"/>
  <c r="E37" i="1"/>
  <c r="D37" i="1"/>
  <c r="C37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M26" i="1" s="1"/>
  <c r="L25" i="1"/>
  <c r="L26" i="1" s="1"/>
  <c r="L45" i="1" s="1"/>
  <c r="K25" i="1"/>
  <c r="J25" i="1"/>
  <c r="I25" i="1"/>
  <c r="H25" i="1"/>
  <c r="G25" i="1"/>
  <c r="G26" i="1" s="1"/>
  <c r="F25" i="1"/>
  <c r="E25" i="1"/>
  <c r="D25" i="1"/>
  <c r="C25" i="1"/>
  <c r="AA13" i="1"/>
  <c r="AA26" i="1" s="1"/>
  <c r="Y13" i="1"/>
  <c r="Y26" i="1" s="1"/>
  <c r="X13" i="1"/>
  <c r="W13" i="1"/>
  <c r="V13" i="1"/>
  <c r="V26" i="1" s="1"/>
  <c r="U13" i="1"/>
  <c r="T13" i="1"/>
  <c r="T26" i="1" s="1"/>
  <c r="S13" i="1"/>
  <c r="S26" i="1" s="1"/>
  <c r="R13" i="1"/>
  <c r="Q13" i="1"/>
  <c r="P13" i="1"/>
  <c r="O13" i="1"/>
  <c r="O26" i="1" s="1"/>
  <c r="N13" i="1"/>
  <c r="N26" i="1" s="1"/>
  <c r="M13" i="1"/>
  <c r="L13" i="1"/>
  <c r="K13" i="1"/>
  <c r="K26" i="1" s="1"/>
  <c r="J13" i="1"/>
  <c r="J26" i="1" s="1"/>
  <c r="I13" i="1"/>
  <c r="I26" i="1" s="1"/>
  <c r="H13" i="1"/>
  <c r="H26" i="1" s="1"/>
  <c r="G13" i="1"/>
  <c r="F13" i="1"/>
  <c r="E13" i="1"/>
  <c r="D13" i="1"/>
  <c r="D26" i="1" s="1"/>
  <c r="C13" i="1"/>
  <c r="C26" i="1" s="1"/>
  <c r="H26" i="17" l="1"/>
  <c r="T44" i="17"/>
  <c r="L26" i="16"/>
  <c r="Y26" i="9"/>
  <c r="R44" i="9"/>
  <c r="AA44" i="1"/>
  <c r="N26" i="32"/>
  <c r="I45" i="1"/>
  <c r="E44" i="1"/>
  <c r="O26" i="32"/>
  <c r="O45" i="32" s="1"/>
  <c r="F45" i="29"/>
  <c r="G44" i="23"/>
  <c r="T26" i="21"/>
  <c r="T45" i="21" s="1"/>
  <c r="R45" i="17"/>
  <c r="R26" i="15"/>
  <c r="R45" i="15" s="1"/>
  <c r="D26" i="9"/>
  <c r="D45" i="9" s="1"/>
  <c r="F44" i="1"/>
  <c r="R26" i="23"/>
  <c r="U26" i="22"/>
  <c r="U45" i="22" s="1"/>
  <c r="G44" i="1"/>
  <c r="G45" i="1" s="1"/>
  <c r="G44" i="24"/>
  <c r="L44" i="10"/>
  <c r="W45" i="7"/>
  <c r="AA26" i="25"/>
  <c r="Z25" i="25"/>
  <c r="M26" i="24"/>
  <c r="M45" i="24" s="1"/>
  <c r="H44" i="24"/>
  <c r="H45" i="24" s="1"/>
  <c r="C45" i="18"/>
  <c r="Z13" i="18"/>
  <c r="H44" i="16"/>
  <c r="C45" i="7"/>
  <c r="Y45" i="7"/>
  <c r="C45" i="22"/>
  <c r="K44" i="26"/>
  <c r="P45" i="24"/>
  <c r="Z13" i="22"/>
  <c r="T45" i="10"/>
  <c r="C44" i="9"/>
  <c r="C45" i="9" s="1"/>
  <c r="Y44" i="9"/>
  <c r="U45" i="2"/>
  <c r="Z37" i="20"/>
  <c r="X44" i="20"/>
  <c r="Z44" i="20" s="1"/>
  <c r="D45" i="22"/>
  <c r="X26" i="28"/>
  <c r="X45" i="28" s="1"/>
  <c r="Z13" i="28"/>
  <c r="AA44" i="27"/>
  <c r="R44" i="2"/>
  <c r="F26" i="25"/>
  <c r="F45" i="25" s="1"/>
  <c r="E45" i="21"/>
  <c r="M26" i="27"/>
  <c r="G44" i="27"/>
  <c r="U26" i="26"/>
  <c r="U45" i="26" s="1"/>
  <c r="O44" i="26"/>
  <c r="O45" i="26" s="1"/>
  <c r="K26" i="20"/>
  <c r="Q44" i="13"/>
  <c r="R44" i="10"/>
  <c r="L26" i="9"/>
  <c r="L45" i="9" s="1"/>
  <c r="R26" i="1"/>
  <c r="R45" i="1" s="1"/>
  <c r="Z50" i="27"/>
  <c r="V26" i="26"/>
  <c r="D45" i="23"/>
  <c r="V44" i="21"/>
  <c r="C44" i="18"/>
  <c r="Y44" i="18"/>
  <c r="E45" i="14"/>
  <c r="Z50" i="14"/>
  <c r="V26" i="13"/>
  <c r="V45" i="13" s="1"/>
  <c r="R45" i="5"/>
  <c r="Q45" i="3"/>
  <c r="M45" i="3"/>
  <c r="X26" i="10"/>
  <c r="P45" i="10"/>
  <c r="U45" i="30"/>
  <c r="H44" i="14"/>
  <c r="J26" i="18"/>
  <c r="W45" i="15"/>
  <c r="Z13" i="13"/>
  <c r="D45" i="32"/>
  <c r="X26" i="13"/>
  <c r="Z25" i="13"/>
  <c r="Q45" i="30"/>
  <c r="Z13" i="24"/>
  <c r="X26" i="24"/>
  <c r="U45" i="11"/>
  <c r="T45" i="6"/>
  <c r="R45" i="6"/>
  <c r="R26" i="3"/>
  <c r="X44" i="28"/>
  <c r="Z37" i="28"/>
  <c r="H45" i="22"/>
  <c r="N45" i="12"/>
  <c r="Q45" i="18"/>
  <c r="G45" i="8"/>
  <c r="T45" i="1"/>
  <c r="O45" i="29"/>
  <c r="Z37" i="21"/>
  <c r="U45" i="6"/>
  <c r="C44" i="28"/>
  <c r="K45" i="15"/>
  <c r="U45" i="27"/>
  <c r="H45" i="23"/>
  <c r="V45" i="6"/>
  <c r="Z43" i="32"/>
  <c r="P45" i="31"/>
  <c r="O45" i="22"/>
  <c r="M45" i="28"/>
  <c r="U44" i="16"/>
  <c r="H44" i="32"/>
  <c r="AA44" i="23"/>
  <c r="F45" i="17"/>
  <c r="H26" i="16"/>
  <c r="U45" i="16"/>
  <c r="U45" i="14"/>
  <c r="P44" i="9"/>
  <c r="W44" i="8"/>
  <c r="W45" i="8" s="1"/>
  <c r="N45" i="27"/>
  <c r="S45" i="9"/>
  <c r="Y45" i="1"/>
  <c r="K45" i="23"/>
  <c r="L45" i="15"/>
  <c r="O45" i="7"/>
  <c r="T45" i="30"/>
  <c r="O45" i="21"/>
  <c r="M45" i="16"/>
  <c r="L26" i="32"/>
  <c r="L45" i="32" s="1"/>
  <c r="D26" i="29"/>
  <c r="D45" i="29" s="1"/>
  <c r="AA26" i="29"/>
  <c r="Z25" i="29"/>
  <c r="S44" i="17"/>
  <c r="S45" i="17" s="1"/>
  <c r="C44" i="16"/>
  <c r="Y44" i="16"/>
  <c r="Z44" i="16" s="1"/>
  <c r="Q44" i="9"/>
  <c r="J44" i="11"/>
  <c r="J45" i="11" s="1"/>
  <c r="AA45" i="6"/>
  <c r="O45" i="3"/>
  <c r="G44" i="3"/>
  <c r="P26" i="1"/>
  <c r="P45" i="1" s="1"/>
  <c r="R26" i="32"/>
  <c r="Q44" i="29"/>
  <c r="Q45" i="29" s="1"/>
  <c r="G26" i="28"/>
  <c r="D44" i="28"/>
  <c r="Q26" i="27"/>
  <c r="K26" i="25"/>
  <c r="K45" i="25" s="1"/>
  <c r="T26" i="24"/>
  <c r="T45" i="24" s="1"/>
  <c r="W44" i="18"/>
  <c r="C44" i="17"/>
  <c r="Y44" i="17"/>
  <c r="O26" i="16"/>
  <c r="O45" i="16" s="1"/>
  <c r="F44" i="16"/>
  <c r="P26" i="15"/>
  <c r="H44" i="15"/>
  <c r="K44" i="11"/>
  <c r="U26" i="7"/>
  <c r="U45" i="7" s="1"/>
  <c r="N44" i="7"/>
  <c r="Q44" i="6"/>
  <c r="Y45" i="4"/>
  <c r="P26" i="3"/>
  <c r="J44" i="3"/>
  <c r="W26" i="2"/>
  <c r="W45" i="2" s="1"/>
  <c r="P44" i="2"/>
  <c r="P45" i="2" s="1"/>
  <c r="Q26" i="1"/>
  <c r="Q45" i="1" s="1"/>
  <c r="K44" i="1"/>
  <c r="S26" i="32"/>
  <c r="S45" i="32" s="1"/>
  <c r="M44" i="32"/>
  <c r="M45" i="32" s="1"/>
  <c r="C45" i="30"/>
  <c r="C26" i="29"/>
  <c r="C45" i="29" s="1"/>
  <c r="Y26" i="29"/>
  <c r="R44" i="29"/>
  <c r="J26" i="28"/>
  <c r="E44" i="28"/>
  <c r="R26" i="27"/>
  <c r="R45" i="27" s="1"/>
  <c r="AA26" i="26"/>
  <c r="C44" i="25"/>
  <c r="C45" i="25" s="1"/>
  <c r="C45" i="23"/>
  <c r="W26" i="22"/>
  <c r="W45" i="22" s="1"/>
  <c r="L44" i="22"/>
  <c r="U26" i="19"/>
  <c r="U45" i="19" s="1"/>
  <c r="O44" i="19"/>
  <c r="I26" i="18"/>
  <c r="N26" i="17"/>
  <c r="N45" i="17" s="1"/>
  <c r="D44" i="17"/>
  <c r="G44" i="16"/>
  <c r="S45" i="15"/>
  <c r="T26" i="11"/>
  <c r="T45" i="11" s="1"/>
  <c r="L44" i="11"/>
  <c r="L45" i="11" s="1"/>
  <c r="I44" i="11"/>
  <c r="I45" i="11" s="1"/>
  <c r="Q44" i="10"/>
  <c r="Z50" i="8"/>
  <c r="V26" i="7"/>
  <c r="V45" i="7" s="1"/>
  <c r="C44" i="4"/>
  <c r="Y44" i="4"/>
  <c r="K44" i="3"/>
  <c r="K45" i="3" s="1"/>
  <c r="X26" i="2"/>
  <c r="O44" i="2"/>
  <c r="F44" i="28"/>
  <c r="F45" i="28" s="1"/>
  <c r="E45" i="22"/>
  <c r="AA45" i="22"/>
  <c r="W45" i="21"/>
  <c r="T45" i="12"/>
  <c r="O45" i="9"/>
  <c r="J26" i="4"/>
  <c r="J45" i="4" s="1"/>
  <c r="M45" i="30"/>
  <c r="O45" i="28"/>
  <c r="F45" i="22"/>
  <c r="X26" i="20"/>
  <c r="Z26" i="20" s="1"/>
  <c r="D26" i="19"/>
  <c r="D45" i="19" s="1"/>
  <c r="E44" i="18"/>
  <c r="E45" i="18" s="1"/>
  <c r="J44" i="12"/>
  <c r="W26" i="1"/>
  <c r="W45" i="1" s="1"/>
  <c r="Y45" i="32"/>
  <c r="I26" i="30"/>
  <c r="I45" i="30" s="1"/>
  <c r="T44" i="30"/>
  <c r="Z37" i="29"/>
  <c r="P26" i="28"/>
  <c r="R44" i="27"/>
  <c r="I26" i="23"/>
  <c r="I45" i="23" s="1"/>
  <c r="Q44" i="23"/>
  <c r="Q45" i="23" s="1"/>
  <c r="G26" i="22"/>
  <c r="G45" i="22" s="1"/>
  <c r="C26" i="21"/>
  <c r="C45" i="21" s="1"/>
  <c r="Y26" i="20"/>
  <c r="Y45" i="20" s="1"/>
  <c r="M44" i="20"/>
  <c r="AA26" i="19"/>
  <c r="AA45" i="19" s="1"/>
  <c r="O26" i="18"/>
  <c r="O45" i="18" s="1"/>
  <c r="M26" i="18"/>
  <c r="M45" i="18" s="1"/>
  <c r="T26" i="17"/>
  <c r="T45" i="17" s="1"/>
  <c r="V45" i="16"/>
  <c r="Z50" i="13"/>
  <c r="V26" i="12"/>
  <c r="D26" i="11"/>
  <c r="D45" i="11" s="1"/>
  <c r="Z13" i="11"/>
  <c r="R44" i="11"/>
  <c r="U26" i="8"/>
  <c r="U45" i="8" s="1"/>
  <c r="U44" i="7"/>
  <c r="N26" i="4"/>
  <c r="N45" i="4" s="1"/>
  <c r="Q45" i="2"/>
  <c r="U26" i="32"/>
  <c r="U45" i="32" s="1"/>
  <c r="D45" i="31"/>
  <c r="AA45" i="31"/>
  <c r="T44" i="29"/>
  <c r="N45" i="25"/>
  <c r="W45" i="20"/>
  <c r="I44" i="20"/>
  <c r="J44" i="28"/>
  <c r="G44" i="28"/>
  <c r="I45" i="26"/>
  <c r="G26" i="26"/>
  <c r="Q45" i="25"/>
  <c r="C26" i="11"/>
  <c r="C45" i="11" s="1"/>
  <c r="Q44" i="11"/>
  <c r="U26" i="1"/>
  <c r="J26" i="30"/>
  <c r="J45" i="30" s="1"/>
  <c r="U44" i="30"/>
  <c r="J26" i="29"/>
  <c r="Y44" i="29"/>
  <c r="L45" i="28"/>
  <c r="V26" i="27"/>
  <c r="V45" i="27" s="1"/>
  <c r="J26" i="23"/>
  <c r="J45" i="23" s="1"/>
  <c r="R44" i="23"/>
  <c r="Z25" i="21"/>
  <c r="D26" i="20"/>
  <c r="D45" i="20" s="1"/>
  <c r="Z13" i="20"/>
  <c r="N44" i="20"/>
  <c r="V44" i="19"/>
  <c r="I44" i="18"/>
  <c r="G44" i="18"/>
  <c r="G45" i="18" s="1"/>
  <c r="W45" i="16"/>
  <c r="D26" i="14"/>
  <c r="D45" i="14" s="1"/>
  <c r="N26" i="13"/>
  <c r="N45" i="13" s="1"/>
  <c r="I44" i="13"/>
  <c r="W26" i="12"/>
  <c r="W45" i="12" s="1"/>
  <c r="N44" i="12"/>
  <c r="AA26" i="11"/>
  <c r="Z37" i="10"/>
  <c r="V26" i="8"/>
  <c r="V45" i="8" s="1"/>
  <c r="P44" i="8"/>
  <c r="R44" i="3"/>
  <c r="I26" i="2"/>
  <c r="D45" i="1"/>
  <c r="F45" i="21"/>
  <c r="Z13" i="12"/>
  <c r="O45" i="5"/>
  <c r="M45" i="23"/>
  <c r="N45" i="22"/>
  <c r="M45" i="4"/>
  <c r="Z44" i="32"/>
  <c r="G45" i="27"/>
  <c r="W45" i="25"/>
  <c r="Y44" i="24"/>
  <c r="L26" i="22"/>
  <c r="H45" i="21"/>
  <c r="S44" i="21"/>
  <c r="S45" i="21" s="1"/>
  <c r="J45" i="19"/>
  <c r="R45" i="13"/>
  <c r="P26" i="13"/>
  <c r="P45" i="13" s="1"/>
  <c r="AA45" i="8"/>
  <c r="K45" i="7"/>
  <c r="S45" i="28"/>
  <c r="K45" i="22"/>
  <c r="C45" i="8"/>
  <c r="P45" i="5"/>
  <c r="H44" i="5"/>
  <c r="E44" i="29"/>
  <c r="E45" i="29" s="1"/>
  <c r="AA44" i="30"/>
  <c r="AA45" i="30" s="1"/>
  <c r="U45" i="18"/>
  <c r="N44" i="9"/>
  <c r="N45" i="9" s="1"/>
  <c r="E26" i="8"/>
  <c r="L45" i="7"/>
  <c r="N45" i="2"/>
  <c r="T45" i="31"/>
  <c r="L45" i="30"/>
  <c r="J45" i="10"/>
  <c r="R45" i="9"/>
  <c r="R45" i="7"/>
  <c r="M45" i="6"/>
  <c r="G45" i="32"/>
  <c r="G45" i="15"/>
  <c r="G45" i="14"/>
  <c r="Q45" i="13"/>
  <c r="J44" i="13"/>
  <c r="C44" i="32"/>
  <c r="C45" i="32" s="1"/>
  <c r="L26" i="31"/>
  <c r="L45" i="31" s="1"/>
  <c r="I44" i="26"/>
  <c r="V26" i="25"/>
  <c r="V45" i="25" s="1"/>
  <c r="Q44" i="25"/>
  <c r="K26" i="24"/>
  <c r="K45" i="24" s="1"/>
  <c r="D44" i="24"/>
  <c r="Z37" i="24"/>
  <c r="O26" i="23"/>
  <c r="X45" i="23"/>
  <c r="T44" i="21"/>
  <c r="I26" i="20"/>
  <c r="H26" i="19"/>
  <c r="H45" i="19" s="1"/>
  <c r="F26" i="16"/>
  <c r="S44" i="16"/>
  <c r="S45" i="16" s="1"/>
  <c r="I26" i="15"/>
  <c r="I45" i="15" s="1"/>
  <c r="X44" i="14"/>
  <c r="X45" i="14" s="1"/>
  <c r="S26" i="13"/>
  <c r="S44" i="12"/>
  <c r="H45" i="1"/>
  <c r="AA44" i="32"/>
  <c r="E44" i="31"/>
  <c r="P26" i="30"/>
  <c r="E44" i="30"/>
  <c r="E45" i="30" s="1"/>
  <c r="W45" i="28"/>
  <c r="J44" i="26"/>
  <c r="J45" i="26" s="1"/>
  <c r="R44" i="25"/>
  <c r="R45" i="25" s="1"/>
  <c r="L26" i="24"/>
  <c r="L45" i="24" s="1"/>
  <c r="AA45" i="23"/>
  <c r="Z37" i="23"/>
  <c r="U44" i="21"/>
  <c r="J26" i="20"/>
  <c r="J45" i="20" s="1"/>
  <c r="L26" i="19"/>
  <c r="L45" i="19" s="1"/>
  <c r="G26" i="16"/>
  <c r="T44" i="16"/>
  <c r="H26" i="15"/>
  <c r="V44" i="15"/>
  <c r="J26" i="14"/>
  <c r="H26" i="14"/>
  <c r="H45" i="14" s="1"/>
  <c r="O44" i="13"/>
  <c r="K26" i="11"/>
  <c r="K45" i="11" s="1"/>
  <c r="V44" i="11"/>
  <c r="I44" i="6"/>
  <c r="I45" i="6" s="1"/>
  <c r="G44" i="6"/>
  <c r="S26" i="5"/>
  <c r="S45" i="5" s="1"/>
  <c r="M44" i="5"/>
  <c r="U26" i="4"/>
  <c r="U45" i="4" s="1"/>
  <c r="AA44" i="17"/>
  <c r="AA45" i="17" s="1"/>
  <c r="D44" i="16"/>
  <c r="D45" i="16" s="1"/>
  <c r="AA44" i="16"/>
  <c r="AA45" i="16" s="1"/>
  <c r="N26" i="15"/>
  <c r="AA44" i="15"/>
  <c r="T26" i="13"/>
  <c r="E26" i="12"/>
  <c r="O44" i="12"/>
  <c r="O45" i="12" s="1"/>
  <c r="M44" i="12"/>
  <c r="P44" i="10"/>
  <c r="U44" i="9"/>
  <c r="U45" i="9" s="1"/>
  <c r="F26" i="8"/>
  <c r="F45" i="8" s="1"/>
  <c r="S44" i="8"/>
  <c r="S45" i="8" s="1"/>
  <c r="F26" i="7"/>
  <c r="F45" i="7" s="1"/>
  <c r="Q44" i="7"/>
  <c r="Q45" i="7" s="1"/>
  <c r="O44" i="7"/>
  <c r="E26" i="6"/>
  <c r="M44" i="6"/>
  <c r="V26" i="5"/>
  <c r="V45" i="5" s="1"/>
  <c r="I44" i="4"/>
  <c r="I45" i="4" s="1"/>
  <c r="G44" i="4"/>
  <c r="V26" i="3"/>
  <c r="V45" i="3" s="1"/>
  <c r="E26" i="2"/>
  <c r="E45" i="2" s="1"/>
  <c r="S44" i="2"/>
  <c r="S45" i="2" s="1"/>
  <c r="U44" i="8"/>
  <c r="H26" i="7"/>
  <c r="S44" i="7"/>
  <c r="G26" i="6"/>
  <c r="X26" i="5"/>
  <c r="S26" i="4"/>
  <c r="S45" i="4" s="1"/>
  <c r="K44" i="4"/>
  <c r="K45" i="4" s="1"/>
  <c r="X26" i="3"/>
  <c r="P44" i="3"/>
  <c r="G26" i="2"/>
  <c r="G45" i="2" s="1"/>
  <c r="U44" i="2"/>
  <c r="X26" i="1"/>
  <c r="Z26" i="1" s="1"/>
  <c r="N44" i="1"/>
  <c r="N45" i="1" s="1"/>
  <c r="V26" i="32"/>
  <c r="J44" i="32"/>
  <c r="S26" i="30"/>
  <c r="S45" i="30" s="1"/>
  <c r="F44" i="30"/>
  <c r="F45" i="30" s="1"/>
  <c r="K26" i="29"/>
  <c r="K45" i="29" s="1"/>
  <c r="Q26" i="28"/>
  <c r="N26" i="28"/>
  <c r="N45" i="28" s="1"/>
  <c r="W26" i="27"/>
  <c r="W45" i="27" s="1"/>
  <c r="O44" i="27"/>
  <c r="O45" i="27" s="1"/>
  <c r="R44" i="26"/>
  <c r="J26" i="25"/>
  <c r="X44" i="25"/>
  <c r="Z44" i="25" s="1"/>
  <c r="Q26" i="24"/>
  <c r="N26" i="24"/>
  <c r="I44" i="24"/>
  <c r="D44" i="23"/>
  <c r="I26" i="22"/>
  <c r="I45" i="22" s="1"/>
  <c r="X44" i="22"/>
  <c r="X45" i="22" s="1"/>
  <c r="U26" i="21"/>
  <c r="U45" i="21" s="1"/>
  <c r="F44" i="21"/>
  <c r="R44" i="20"/>
  <c r="R45" i="20" s="1"/>
  <c r="I26" i="19"/>
  <c r="Y44" i="19"/>
  <c r="R26" i="18"/>
  <c r="P26" i="18"/>
  <c r="J44" i="18"/>
  <c r="G44" i="17"/>
  <c r="G45" i="17" s="1"/>
  <c r="E44" i="17"/>
  <c r="E45" i="17" s="1"/>
  <c r="E44" i="16"/>
  <c r="E45" i="16" s="1"/>
  <c r="Q26" i="15"/>
  <c r="Q45" i="15" s="1"/>
  <c r="E44" i="15"/>
  <c r="E45" i="15" s="1"/>
  <c r="I44" i="14"/>
  <c r="P44" i="13"/>
  <c r="R44" i="12"/>
  <c r="G26" i="10"/>
  <c r="M26" i="9"/>
  <c r="M45" i="9" s="1"/>
  <c r="I26" i="8"/>
  <c r="I45" i="8" s="1"/>
  <c r="T44" i="7"/>
  <c r="H26" i="6"/>
  <c r="H45" i="6" s="1"/>
  <c r="C26" i="5"/>
  <c r="C45" i="5" s="1"/>
  <c r="T26" i="4"/>
  <c r="T45" i="4" s="1"/>
  <c r="R26" i="4"/>
  <c r="R45" i="4" s="1"/>
  <c r="L44" i="4"/>
  <c r="L45" i="4" s="1"/>
  <c r="C26" i="3"/>
  <c r="Q44" i="3"/>
  <c r="O44" i="3"/>
  <c r="H26" i="2"/>
  <c r="H45" i="2" s="1"/>
  <c r="F26" i="1"/>
  <c r="F45" i="1" s="1"/>
  <c r="AA26" i="32"/>
  <c r="AA45" i="32" s="1"/>
  <c r="P44" i="32"/>
  <c r="P45" i="32" s="1"/>
  <c r="X26" i="31"/>
  <c r="Z26" i="31" s="1"/>
  <c r="N44" i="31"/>
  <c r="N45" i="31" s="1"/>
  <c r="M26" i="29"/>
  <c r="M45" i="29" s="1"/>
  <c r="U26" i="28"/>
  <c r="O44" i="28"/>
  <c r="AA26" i="27"/>
  <c r="F44" i="25"/>
  <c r="W26" i="23"/>
  <c r="M26" i="22"/>
  <c r="M45" i="22" s="1"/>
  <c r="T44" i="22"/>
  <c r="Y26" i="21"/>
  <c r="Y45" i="21" s="1"/>
  <c r="Z45" i="21" s="1"/>
  <c r="J44" i="21"/>
  <c r="O26" i="20"/>
  <c r="O45" i="20" s="1"/>
  <c r="G44" i="19"/>
  <c r="E44" i="19"/>
  <c r="E45" i="19" s="1"/>
  <c r="V26" i="18"/>
  <c r="V45" i="18" s="1"/>
  <c r="N44" i="18"/>
  <c r="N45" i="18" s="1"/>
  <c r="C26" i="17"/>
  <c r="C45" i="17" s="1"/>
  <c r="K44" i="17"/>
  <c r="K45" i="17" s="1"/>
  <c r="T26" i="16"/>
  <c r="K44" i="16"/>
  <c r="K45" i="16" s="1"/>
  <c r="K44" i="15"/>
  <c r="R26" i="14"/>
  <c r="R45" i="14" s="1"/>
  <c r="E26" i="13"/>
  <c r="E45" i="13" s="1"/>
  <c r="T44" i="13"/>
  <c r="T45" i="13" s="1"/>
  <c r="J26" i="12"/>
  <c r="J45" i="12" s="1"/>
  <c r="V44" i="12"/>
  <c r="I26" i="11"/>
  <c r="W44" i="11"/>
  <c r="W45" i="11" s="1"/>
  <c r="K26" i="10"/>
  <c r="H26" i="10"/>
  <c r="D44" i="10"/>
  <c r="D45" i="10" s="1"/>
  <c r="Q26" i="9"/>
  <c r="M26" i="8"/>
  <c r="M45" i="8" s="1"/>
  <c r="D44" i="8"/>
  <c r="D45" i="8" s="1"/>
  <c r="AA44" i="8"/>
  <c r="M26" i="7"/>
  <c r="M45" i="7" s="1"/>
  <c r="L26" i="6"/>
  <c r="L45" i="6" s="1"/>
  <c r="T44" i="6"/>
  <c r="G26" i="5"/>
  <c r="G45" i="5" s="1"/>
  <c r="S44" i="5"/>
  <c r="X26" i="4"/>
  <c r="X45" i="4" s="1"/>
  <c r="Z45" i="4" s="1"/>
  <c r="P44" i="4"/>
  <c r="P45" i="4" s="1"/>
  <c r="G26" i="3"/>
  <c r="G45" i="3" s="1"/>
  <c r="U44" i="3"/>
  <c r="U45" i="3" s="1"/>
  <c r="L26" i="2"/>
  <c r="L45" i="2" s="1"/>
  <c r="J26" i="2"/>
  <c r="J45" i="2" s="1"/>
  <c r="D44" i="2"/>
  <c r="AA44" i="2"/>
  <c r="H44" i="29"/>
  <c r="F44" i="29"/>
  <c r="E26" i="27"/>
  <c r="X26" i="27"/>
  <c r="X45" i="27" s="1"/>
  <c r="V44" i="26"/>
  <c r="AA44" i="25"/>
  <c r="U26" i="24"/>
  <c r="U45" i="24" s="1"/>
  <c r="E26" i="1"/>
  <c r="E45" i="1" s="1"/>
  <c r="S44" i="1"/>
  <c r="C26" i="31"/>
  <c r="C45" i="31" s="1"/>
  <c r="Y26" i="31"/>
  <c r="O44" i="31"/>
  <c r="X26" i="30"/>
  <c r="Z26" i="30" s="1"/>
  <c r="N26" i="29"/>
  <c r="N45" i="29" s="1"/>
  <c r="I44" i="29"/>
  <c r="I45" i="29" s="1"/>
  <c r="G44" i="29"/>
  <c r="G45" i="29" s="1"/>
  <c r="P44" i="28"/>
  <c r="T44" i="27"/>
  <c r="T45" i="27" s="1"/>
  <c r="O26" i="25"/>
  <c r="O45" i="25" s="1"/>
  <c r="G44" i="25"/>
  <c r="G45" i="25" s="1"/>
  <c r="Z50" i="25"/>
  <c r="K44" i="24"/>
  <c r="D26" i="21"/>
  <c r="W44" i="20"/>
  <c r="K26" i="19"/>
  <c r="F44" i="19"/>
  <c r="M44" i="18"/>
  <c r="D26" i="17"/>
  <c r="D45" i="17" s="1"/>
  <c r="L44" i="16"/>
  <c r="V26" i="15"/>
  <c r="S26" i="14"/>
  <c r="N44" i="14"/>
  <c r="F26" i="13"/>
  <c r="F45" i="13" s="1"/>
  <c r="U44" i="12"/>
  <c r="U45" i="12" s="1"/>
  <c r="M26" i="11"/>
  <c r="M45" i="11" s="1"/>
  <c r="X44" i="11"/>
  <c r="Z44" i="11" s="1"/>
  <c r="L26" i="10"/>
  <c r="L45" i="10" s="1"/>
  <c r="I26" i="10"/>
  <c r="I45" i="10" s="1"/>
  <c r="AA44" i="10"/>
  <c r="X44" i="10"/>
  <c r="Z44" i="10" s="1"/>
  <c r="N26" i="8"/>
  <c r="N45" i="8" s="1"/>
  <c r="E44" i="8"/>
  <c r="N26" i="7"/>
  <c r="C44" i="7"/>
  <c r="Y44" i="7"/>
  <c r="W44" i="7"/>
  <c r="U44" i="6"/>
  <c r="H26" i="5"/>
  <c r="T44" i="5"/>
  <c r="C26" i="4"/>
  <c r="C45" i="4" s="1"/>
  <c r="Q44" i="4"/>
  <c r="Q45" i="4" s="1"/>
  <c r="O44" i="4"/>
  <c r="O45" i="4" s="1"/>
  <c r="H26" i="3"/>
  <c r="H45" i="3" s="1"/>
  <c r="M26" i="2"/>
  <c r="M45" i="2" s="1"/>
  <c r="E44" i="2"/>
  <c r="R44" i="32"/>
  <c r="F26" i="31"/>
  <c r="S45" i="29"/>
  <c r="V45" i="28"/>
  <c r="F45" i="27"/>
  <c r="J44" i="25"/>
  <c r="C45" i="24"/>
  <c r="V26" i="24"/>
  <c r="E45" i="23"/>
  <c r="G45" i="21"/>
  <c r="AA45" i="18"/>
  <c r="X26" i="18"/>
  <c r="M44" i="16"/>
  <c r="C45" i="15"/>
  <c r="Y45" i="15"/>
  <c r="M44" i="15"/>
  <c r="I45" i="13"/>
  <c r="Q45" i="8"/>
  <c r="F45" i="4"/>
  <c r="W44" i="3"/>
  <c r="W45" i="3" s="1"/>
  <c r="O45" i="2"/>
  <c r="I45" i="32"/>
  <c r="E26" i="31"/>
  <c r="E45" i="31" s="1"/>
  <c r="T45" i="29"/>
  <c r="D26" i="28"/>
  <c r="T44" i="28"/>
  <c r="T45" i="28" s="1"/>
  <c r="J26" i="27"/>
  <c r="J45" i="27" s="1"/>
  <c r="C44" i="26"/>
  <c r="C45" i="26" s="1"/>
  <c r="S45" i="25"/>
  <c r="D26" i="24"/>
  <c r="R44" i="24"/>
  <c r="R26" i="22"/>
  <c r="Y44" i="22"/>
  <c r="O44" i="21"/>
  <c r="T26" i="20"/>
  <c r="T45" i="20" s="1"/>
  <c r="E44" i="20"/>
  <c r="R26" i="19"/>
  <c r="R45" i="19" s="1"/>
  <c r="C45" i="16"/>
  <c r="D45" i="15"/>
  <c r="AA45" i="15"/>
  <c r="Z25" i="15"/>
  <c r="W45" i="14"/>
  <c r="H26" i="13"/>
  <c r="H45" i="13" s="1"/>
  <c r="Q45" i="12"/>
  <c r="Q26" i="11"/>
  <c r="Q45" i="11" s="1"/>
  <c r="Y44" i="11"/>
  <c r="Y45" i="11" s="1"/>
  <c r="F44" i="10"/>
  <c r="V45" i="9"/>
  <c r="G44" i="8"/>
  <c r="Y45" i="6"/>
  <c r="W44" i="6"/>
  <c r="W45" i="6" s="1"/>
  <c r="J26" i="5"/>
  <c r="J45" i="5" s="1"/>
  <c r="L45" i="3"/>
  <c r="J26" i="3"/>
  <c r="G44" i="2"/>
  <c r="O45" i="6"/>
  <c r="X44" i="1"/>
  <c r="Z44" i="1" s="1"/>
  <c r="J26" i="32"/>
  <c r="J45" i="32" s="1"/>
  <c r="V44" i="32"/>
  <c r="H26" i="31"/>
  <c r="P44" i="30"/>
  <c r="U26" i="29"/>
  <c r="U45" i="29" s="1"/>
  <c r="N44" i="29"/>
  <c r="E26" i="28"/>
  <c r="E45" i="28" s="1"/>
  <c r="U44" i="28"/>
  <c r="H26" i="27"/>
  <c r="H45" i="27" s="1"/>
  <c r="P26" i="26"/>
  <c r="P45" i="26" s="1"/>
  <c r="F44" i="26"/>
  <c r="D44" i="26"/>
  <c r="AA44" i="26"/>
  <c r="AA45" i="26" s="1"/>
  <c r="E26" i="24"/>
  <c r="E45" i="24" s="1"/>
  <c r="AA26" i="24"/>
  <c r="AA45" i="24" s="1"/>
  <c r="G26" i="23"/>
  <c r="N44" i="23"/>
  <c r="D44" i="22"/>
  <c r="I26" i="21"/>
  <c r="I45" i="21" s="1"/>
  <c r="U26" i="20"/>
  <c r="S26" i="19"/>
  <c r="P26" i="19"/>
  <c r="F26" i="18"/>
  <c r="F45" i="18" s="1"/>
  <c r="Z25" i="18"/>
  <c r="T44" i="18"/>
  <c r="T45" i="18" s="1"/>
  <c r="Q44" i="17"/>
  <c r="D26" i="16"/>
  <c r="AA26" i="16"/>
  <c r="Q44" i="16"/>
  <c r="Q44" i="15"/>
  <c r="K26" i="13"/>
  <c r="D44" i="13"/>
  <c r="R26" i="12"/>
  <c r="R45" i="12" s="1"/>
  <c r="F44" i="12"/>
  <c r="F45" i="12" s="1"/>
  <c r="R26" i="11"/>
  <c r="R45" i="11" s="1"/>
  <c r="G44" i="11"/>
  <c r="G45" i="11" s="1"/>
  <c r="Q26" i="10"/>
  <c r="Q45" i="10" s="1"/>
  <c r="J44" i="10"/>
  <c r="W26" i="9"/>
  <c r="W45" i="9" s="1"/>
  <c r="J44" i="8"/>
  <c r="S26" i="7"/>
  <c r="S45" i="7" s="1"/>
  <c r="H44" i="7"/>
  <c r="D44" i="6"/>
  <c r="D45" i="6" s="1"/>
  <c r="AA44" i="6"/>
  <c r="M26" i="5"/>
  <c r="C44" i="5"/>
  <c r="H26" i="4"/>
  <c r="M26" i="3"/>
  <c r="E44" i="3"/>
  <c r="E45" i="3" s="1"/>
  <c r="J44" i="2"/>
  <c r="M45" i="12"/>
  <c r="O45" i="11"/>
  <c r="T45" i="9"/>
  <c r="P45" i="8"/>
  <c r="C44" i="1"/>
  <c r="K26" i="32"/>
  <c r="K45" i="32" s="1"/>
  <c r="W44" i="32"/>
  <c r="W45" i="32" s="1"/>
  <c r="I26" i="31"/>
  <c r="I45" i="31" s="1"/>
  <c r="U44" i="31"/>
  <c r="U45" i="31" s="1"/>
  <c r="H26" i="30"/>
  <c r="H45" i="30" s="1"/>
  <c r="Q44" i="30"/>
  <c r="V26" i="29"/>
  <c r="V45" i="29" s="1"/>
  <c r="O44" i="29"/>
  <c r="L26" i="27"/>
  <c r="L45" i="27" s="1"/>
  <c r="I26" i="27"/>
  <c r="D44" i="27"/>
  <c r="D45" i="27" s="1"/>
  <c r="Q26" i="26"/>
  <c r="Q45" i="26" s="1"/>
  <c r="U26" i="25"/>
  <c r="U45" i="25" s="1"/>
  <c r="K44" i="25"/>
  <c r="T44" i="24"/>
  <c r="O44" i="23"/>
  <c r="O45" i="23" s="1"/>
  <c r="T26" i="22"/>
  <c r="T45" i="22" s="1"/>
  <c r="J26" i="21"/>
  <c r="Q44" i="21"/>
  <c r="Q45" i="21" s="1"/>
  <c r="G44" i="20"/>
  <c r="G45" i="20" s="1"/>
  <c r="D44" i="20"/>
  <c r="T26" i="19"/>
  <c r="T45" i="19" s="1"/>
  <c r="N44" i="19"/>
  <c r="J26" i="17"/>
  <c r="J45" i="17" s="1"/>
  <c r="F26" i="15"/>
  <c r="F45" i="15" s="1"/>
  <c r="C26" i="14"/>
  <c r="Y26" i="14"/>
  <c r="T44" i="14"/>
  <c r="L26" i="13"/>
  <c r="J26" i="13"/>
  <c r="S26" i="12"/>
  <c r="E44" i="12"/>
  <c r="S26" i="11"/>
  <c r="H44" i="11"/>
  <c r="H45" i="11" s="1"/>
  <c r="E44" i="11"/>
  <c r="E45" i="11" s="1"/>
  <c r="R26" i="10"/>
  <c r="R45" i="10" s="1"/>
  <c r="K44" i="10"/>
  <c r="H44" i="10"/>
  <c r="M44" i="9"/>
  <c r="T26" i="8"/>
  <c r="T45" i="8" s="1"/>
  <c r="R26" i="8"/>
  <c r="K44" i="8"/>
  <c r="K45" i="8" s="1"/>
  <c r="T26" i="7"/>
  <c r="T45" i="7" s="1"/>
  <c r="I44" i="7"/>
  <c r="I45" i="7" s="1"/>
  <c r="G44" i="7"/>
  <c r="G45" i="7" s="1"/>
  <c r="E44" i="6"/>
  <c r="N26" i="5"/>
  <c r="N45" i="5" s="1"/>
  <c r="D44" i="5"/>
  <c r="D45" i="5" s="1"/>
  <c r="N26" i="3"/>
  <c r="S26" i="2"/>
  <c r="K44" i="2"/>
  <c r="G45" i="31"/>
  <c r="X45" i="30"/>
  <c r="Z45" i="30" s="1"/>
  <c r="F45" i="31"/>
  <c r="V45" i="31"/>
  <c r="O45" i="31"/>
  <c r="Z26" i="27"/>
  <c r="R45" i="26"/>
  <c r="J45" i="1"/>
  <c r="C45" i="1"/>
  <c r="K45" i="1"/>
  <c r="S45" i="1"/>
  <c r="E45" i="32"/>
  <c r="V45" i="30"/>
  <c r="Z26" i="28"/>
  <c r="S45" i="26"/>
  <c r="K45" i="26"/>
  <c r="AA45" i="1"/>
  <c r="N45" i="32"/>
  <c r="H45" i="31"/>
  <c r="W45" i="31"/>
  <c r="W45" i="30"/>
  <c r="C45" i="27"/>
  <c r="S45" i="27"/>
  <c r="AA45" i="27"/>
  <c r="U45" i="1"/>
  <c r="Q45" i="31"/>
  <c r="Y45" i="31"/>
  <c r="H45" i="29"/>
  <c r="P45" i="29"/>
  <c r="K45" i="27"/>
  <c r="E45" i="26"/>
  <c r="M45" i="26"/>
  <c r="N45" i="26"/>
  <c r="V45" i="32"/>
  <c r="O45" i="1"/>
  <c r="G45" i="30"/>
  <c r="C45" i="28"/>
  <c r="K45" i="28"/>
  <c r="E45" i="27"/>
  <c r="M45" i="27"/>
  <c r="F45" i="26"/>
  <c r="V45" i="26"/>
  <c r="F45" i="32"/>
  <c r="M45" i="1"/>
  <c r="V45" i="1"/>
  <c r="H45" i="32"/>
  <c r="Z26" i="32"/>
  <c r="X45" i="32"/>
  <c r="Z45" i="32" s="1"/>
  <c r="J45" i="31"/>
  <c r="K45" i="31"/>
  <c r="S45" i="31"/>
  <c r="J45" i="29"/>
  <c r="R45" i="29"/>
  <c r="AA45" i="29"/>
  <c r="D45" i="28"/>
  <c r="G45" i="26"/>
  <c r="I44" i="27"/>
  <c r="I45" i="27" s="1"/>
  <c r="Q44" i="27"/>
  <c r="Y44" i="27"/>
  <c r="Y45" i="27" s="1"/>
  <c r="Z43" i="27"/>
  <c r="Y45" i="23"/>
  <c r="I45" i="19"/>
  <c r="Q45" i="19"/>
  <c r="Y45" i="19"/>
  <c r="P45" i="19"/>
  <c r="D26" i="26"/>
  <c r="L26" i="26"/>
  <c r="L45" i="26" s="1"/>
  <c r="T26" i="26"/>
  <c r="T45" i="26" s="1"/>
  <c r="E45" i="25"/>
  <c r="Z44" i="24"/>
  <c r="N45" i="20"/>
  <c r="X26" i="29"/>
  <c r="X44" i="29"/>
  <c r="Z44" i="29" s="1"/>
  <c r="I44" i="28"/>
  <c r="I45" i="28" s="1"/>
  <c r="Q44" i="28"/>
  <c r="Q45" i="28" s="1"/>
  <c r="Y44" i="28"/>
  <c r="Z44" i="28" s="1"/>
  <c r="X26" i="25"/>
  <c r="X45" i="24"/>
  <c r="Z45" i="23"/>
  <c r="Z13" i="1"/>
  <c r="Z13" i="32"/>
  <c r="Z13" i="31"/>
  <c r="Z13" i="30"/>
  <c r="X26" i="26"/>
  <c r="X44" i="26"/>
  <c r="Z44" i="26" s="1"/>
  <c r="G45" i="24"/>
  <c r="O45" i="24"/>
  <c r="W45" i="24"/>
  <c r="F45" i="23"/>
  <c r="Z44" i="22"/>
  <c r="V45" i="20"/>
  <c r="R45" i="18"/>
  <c r="J45" i="18"/>
  <c r="Z37" i="25"/>
  <c r="J45" i="21"/>
  <c r="R45" i="21"/>
  <c r="L45" i="20"/>
  <c r="X44" i="27"/>
  <c r="I45" i="24"/>
  <c r="Q45" i="24"/>
  <c r="Y26" i="24"/>
  <c r="Y45" i="24" s="1"/>
  <c r="Z25" i="24"/>
  <c r="G45" i="23"/>
  <c r="W45" i="23"/>
  <c r="Z44" i="23"/>
  <c r="Q45" i="22"/>
  <c r="Y45" i="22"/>
  <c r="V45" i="21"/>
  <c r="E45" i="20"/>
  <c r="M45" i="20"/>
  <c r="U45" i="20"/>
  <c r="F45" i="20"/>
  <c r="G45" i="19"/>
  <c r="O45" i="19"/>
  <c r="W45" i="19"/>
  <c r="D45" i="18"/>
  <c r="Z37" i="1"/>
  <c r="Z37" i="32"/>
  <c r="Z37" i="31"/>
  <c r="Z37" i="30"/>
  <c r="D26" i="25"/>
  <c r="L26" i="25"/>
  <c r="T26" i="25"/>
  <c r="D44" i="25"/>
  <c r="L44" i="25"/>
  <c r="T44" i="25"/>
  <c r="J45" i="24"/>
  <c r="R45" i="24"/>
  <c r="F44" i="24"/>
  <c r="F45" i="24" s="1"/>
  <c r="N44" i="24"/>
  <c r="N45" i="24" s="1"/>
  <c r="V44" i="24"/>
  <c r="V45" i="24" s="1"/>
  <c r="N45" i="23"/>
  <c r="J45" i="22"/>
  <c r="R45" i="22"/>
  <c r="D45" i="21"/>
  <c r="L45" i="21"/>
  <c r="H45" i="20"/>
  <c r="F26" i="19"/>
  <c r="F45" i="19" s="1"/>
  <c r="N26" i="19"/>
  <c r="V26" i="19"/>
  <c r="V45" i="19" s="1"/>
  <c r="Y26" i="18"/>
  <c r="Y45" i="18" s="1"/>
  <c r="H44" i="18"/>
  <c r="H45" i="18" s="1"/>
  <c r="P44" i="18"/>
  <c r="P45" i="18" s="1"/>
  <c r="X44" i="18"/>
  <c r="Z44" i="18" s="1"/>
  <c r="P45" i="17"/>
  <c r="J45" i="14"/>
  <c r="G45" i="13"/>
  <c r="O45" i="13"/>
  <c r="X45" i="10"/>
  <c r="Z45" i="10" s="1"/>
  <c r="Z26" i="10"/>
  <c r="X45" i="20"/>
  <c r="Z45" i="20" s="1"/>
  <c r="X26" i="19"/>
  <c r="X44" i="19"/>
  <c r="Z44" i="19" s="1"/>
  <c r="Z26" i="13"/>
  <c r="Z37" i="18"/>
  <c r="U45" i="17"/>
  <c r="L45" i="14"/>
  <c r="T45" i="14"/>
  <c r="X45" i="11"/>
  <c r="Z45" i="11" s="1"/>
  <c r="W45" i="17"/>
  <c r="H45" i="17"/>
  <c r="X45" i="17"/>
  <c r="Z45" i="17" s="1"/>
  <c r="I45" i="16"/>
  <c r="Q45" i="16"/>
  <c r="Y45" i="16"/>
  <c r="M45" i="15"/>
  <c r="Z26" i="23"/>
  <c r="Z26" i="22"/>
  <c r="Z26" i="21"/>
  <c r="C44" i="19"/>
  <c r="C45" i="19" s="1"/>
  <c r="K44" i="19"/>
  <c r="K45" i="19" s="1"/>
  <c r="S44" i="19"/>
  <c r="S45" i="19" s="1"/>
  <c r="AA44" i="19"/>
  <c r="N45" i="15"/>
  <c r="V45" i="15"/>
  <c r="Z44" i="15"/>
  <c r="L45" i="13"/>
  <c r="D45" i="13"/>
  <c r="P45" i="12"/>
  <c r="W45" i="18"/>
  <c r="M45" i="17"/>
  <c r="U45" i="15"/>
  <c r="Z26" i="14"/>
  <c r="U45" i="13"/>
  <c r="M45" i="13"/>
  <c r="G45" i="10"/>
  <c r="O45" i="10"/>
  <c r="C44" i="20"/>
  <c r="C45" i="20" s="1"/>
  <c r="K44" i="20"/>
  <c r="K45" i="20" s="1"/>
  <c r="S44" i="20"/>
  <c r="S45" i="20" s="1"/>
  <c r="AA44" i="20"/>
  <c r="AA45" i="20" s="1"/>
  <c r="I26" i="17"/>
  <c r="I45" i="17" s="1"/>
  <c r="Q26" i="17"/>
  <c r="Q45" i="17" s="1"/>
  <c r="Y26" i="17"/>
  <c r="Y45" i="17" s="1"/>
  <c r="Z25" i="17"/>
  <c r="L45" i="16"/>
  <c r="T45" i="16"/>
  <c r="H45" i="15"/>
  <c r="P45" i="15"/>
  <c r="I45" i="14"/>
  <c r="Q45" i="14"/>
  <c r="Y45" i="14"/>
  <c r="Z44" i="14"/>
  <c r="K44" i="13"/>
  <c r="K45" i="13" s="1"/>
  <c r="S44" i="13"/>
  <c r="S45" i="13" s="1"/>
  <c r="AA44" i="13"/>
  <c r="AA45" i="13" s="1"/>
  <c r="Z13" i="16"/>
  <c r="X26" i="16"/>
  <c r="Z13" i="15"/>
  <c r="X26" i="15"/>
  <c r="Z13" i="14"/>
  <c r="Z37" i="14"/>
  <c r="AA45" i="10"/>
  <c r="G45" i="9"/>
  <c r="X45" i="8"/>
  <c r="Z45" i="8" s="1"/>
  <c r="Z25" i="14"/>
  <c r="C44" i="14"/>
  <c r="K44" i="14"/>
  <c r="K45" i="14" s="1"/>
  <c r="S44" i="14"/>
  <c r="AA44" i="14"/>
  <c r="AA45" i="14" s="1"/>
  <c r="Z43" i="14"/>
  <c r="X44" i="12"/>
  <c r="Z44" i="12" s="1"/>
  <c r="Z26" i="11"/>
  <c r="Z25" i="10"/>
  <c r="Z43" i="10"/>
  <c r="P45" i="9"/>
  <c r="X44" i="9"/>
  <c r="Z44" i="9" s="1"/>
  <c r="Z37" i="9"/>
  <c r="J45" i="8"/>
  <c r="R45" i="8"/>
  <c r="Z37" i="17"/>
  <c r="Z37" i="16"/>
  <c r="Z37" i="15"/>
  <c r="X44" i="13"/>
  <c r="Z44" i="13" s="1"/>
  <c r="S44" i="11"/>
  <c r="S45" i="11" s="1"/>
  <c r="AA44" i="11"/>
  <c r="AA45" i="11" s="1"/>
  <c r="J45" i="6"/>
  <c r="F26" i="14"/>
  <c r="F45" i="14" s="1"/>
  <c r="N26" i="14"/>
  <c r="N45" i="14" s="1"/>
  <c r="V26" i="14"/>
  <c r="V45" i="14" s="1"/>
  <c r="Y26" i="13"/>
  <c r="Y45" i="13" s="1"/>
  <c r="F26" i="10"/>
  <c r="N26" i="10"/>
  <c r="N45" i="10" s="1"/>
  <c r="V26" i="10"/>
  <c r="V44" i="10"/>
  <c r="J45" i="7"/>
  <c r="E45" i="10"/>
  <c r="Z37" i="8"/>
  <c r="X44" i="8"/>
  <c r="Z44" i="8" s="1"/>
  <c r="X44" i="7"/>
  <c r="Z44" i="7" s="1"/>
  <c r="Z37" i="7"/>
  <c r="F26" i="11"/>
  <c r="F45" i="11" s="1"/>
  <c r="N26" i="11"/>
  <c r="N45" i="11" s="1"/>
  <c r="V26" i="11"/>
  <c r="V45" i="11" s="1"/>
  <c r="H45" i="7"/>
  <c r="P45" i="7"/>
  <c r="Z26" i="7"/>
  <c r="Q45" i="6"/>
  <c r="H45" i="5"/>
  <c r="X45" i="5"/>
  <c r="X26" i="9"/>
  <c r="Z13" i="9"/>
  <c r="Z26" i="8"/>
  <c r="P45" i="6"/>
  <c r="X45" i="6"/>
  <c r="Z37" i="6"/>
  <c r="X45" i="3"/>
  <c r="Z45" i="3" s="1"/>
  <c r="Z26" i="3"/>
  <c r="Y45" i="2"/>
  <c r="C44" i="6"/>
  <c r="C45" i="6" s="1"/>
  <c r="K44" i="6"/>
  <c r="K45" i="6" s="1"/>
  <c r="S44" i="6"/>
  <c r="S45" i="6" s="1"/>
  <c r="X44" i="4"/>
  <c r="Z44" i="4" s="1"/>
  <c r="Z37" i="4"/>
  <c r="X45" i="2"/>
  <c r="Z45" i="2" s="1"/>
  <c r="Z26" i="2"/>
  <c r="L45" i="5"/>
  <c r="T45" i="5"/>
  <c r="X44" i="5"/>
  <c r="C45" i="3"/>
  <c r="S45" i="3"/>
  <c r="X44" i="6"/>
  <c r="Z44" i="6" s="1"/>
  <c r="V45" i="4"/>
  <c r="X44" i="3"/>
  <c r="Z44" i="3" s="1"/>
  <c r="Z37" i="3"/>
  <c r="AA45" i="2"/>
  <c r="R45" i="2"/>
  <c r="M44" i="10"/>
  <c r="M45" i="10" s="1"/>
  <c r="U44" i="10"/>
  <c r="U45" i="10" s="1"/>
  <c r="G45" i="4"/>
  <c r="W45" i="4"/>
  <c r="C45" i="2"/>
  <c r="K45" i="2"/>
  <c r="Z26" i="5"/>
  <c r="I44" i="5"/>
  <c r="I45" i="5" s="1"/>
  <c r="Q44" i="5"/>
  <c r="Q45" i="5" s="1"/>
  <c r="Y44" i="5"/>
  <c r="Y45" i="5" s="1"/>
  <c r="H45" i="4"/>
  <c r="F45" i="3"/>
  <c r="N45" i="3"/>
  <c r="D45" i="2"/>
  <c r="T45" i="2"/>
  <c r="I45" i="2"/>
  <c r="X44" i="2"/>
  <c r="Z44" i="2" s="1"/>
  <c r="Z37" i="2"/>
  <c r="Z13" i="8"/>
  <c r="Z13" i="7"/>
  <c r="Z13" i="6"/>
  <c r="Z13" i="5"/>
  <c r="Z13" i="4"/>
  <c r="Z13" i="3"/>
  <c r="Z13" i="2"/>
  <c r="X45" i="31" l="1"/>
  <c r="Z45" i="31" s="1"/>
  <c r="G45" i="28"/>
  <c r="P45" i="30"/>
  <c r="R45" i="32"/>
  <c r="Z45" i="5"/>
  <c r="Z45" i="22"/>
  <c r="E45" i="6"/>
  <c r="R45" i="3"/>
  <c r="I45" i="18"/>
  <c r="P45" i="3"/>
  <c r="AA45" i="25"/>
  <c r="C45" i="14"/>
  <c r="N45" i="7"/>
  <c r="D45" i="26"/>
  <c r="P45" i="28"/>
  <c r="N45" i="19"/>
  <c r="E45" i="8"/>
  <c r="Q45" i="9"/>
  <c r="F45" i="16"/>
  <c r="M45" i="5"/>
  <c r="H45" i="10"/>
  <c r="G45" i="16"/>
  <c r="Y45" i="9"/>
  <c r="Z45" i="6"/>
  <c r="X45" i="13"/>
  <c r="Z45" i="13" s="1"/>
  <c r="X45" i="1"/>
  <c r="Z45" i="1" s="1"/>
  <c r="J45" i="3"/>
  <c r="K45" i="10"/>
  <c r="G45" i="6"/>
  <c r="E45" i="12"/>
  <c r="I45" i="20"/>
  <c r="J45" i="28"/>
  <c r="R45" i="23"/>
  <c r="H45" i="16"/>
  <c r="J45" i="13"/>
  <c r="Z26" i="4"/>
  <c r="S45" i="12"/>
  <c r="F45" i="10"/>
  <c r="S45" i="14"/>
  <c r="Q45" i="27"/>
  <c r="D45" i="24"/>
  <c r="J45" i="25"/>
  <c r="L45" i="22"/>
  <c r="V45" i="12"/>
  <c r="Y45" i="29"/>
  <c r="U45" i="28"/>
  <c r="Z26" i="9"/>
  <c r="X45" i="9"/>
  <c r="Z45" i="9" s="1"/>
  <c r="Z45" i="14"/>
  <c r="X45" i="12"/>
  <c r="Z45" i="12" s="1"/>
  <c r="X45" i="29"/>
  <c r="Z45" i="29" s="1"/>
  <c r="Z26" i="29"/>
  <c r="V45" i="10"/>
  <c r="T45" i="25"/>
  <c r="X45" i="26"/>
  <c r="Z45" i="26" s="1"/>
  <c r="Z26" i="26"/>
  <c r="Z26" i="24"/>
  <c r="L45" i="25"/>
  <c r="Z45" i="24"/>
  <c r="X45" i="25"/>
  <c r="Z45" i="25" s="1"/>
  <c r="Z26" i="25"/>
  <c r="Y45" i="28"/>
  <c r="Z45" i="28" s="1"/>
  <c r="Z45" i="27"/>
  <c r="X45" i="7"/>
  <c r="Z45" i="7" s="1"/>
  <c r="X45" i="15"/>
  <c r="Z45" i="15" s="1"/>
  <c r="Z26" i="15"/>
  <c r="D45" i="25"/>
  <c r="Z26" i="18"/>
  <c r="Z44" i="5"/>
  <c r="Z26" i="17"/>
  <c r="X45" i="18"/>
  <c r="Z45" i="18" s="1"/>
  <c r="X45" i="16"/>
  <c r="Z45" i="16" s="1"/>
  <c r="Z26" i="16"/>
  <c r="X45" i="19"/>
  <c r="Z45" i="19" s="1"/>
  <c r="Z26" i="19"/>
  <c r="Z44" i="27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<sst xmlns="http://schemas.openxmlformats.org/spreadsheetml/2006/main" count="4160" uniqueCount="111">
  <si>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</si>
  <si>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</si>
  <si>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</si>
  <si>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</si>
  <si>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</si>
  <si>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</si>
  <si>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</si>
  <si>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</si>
  <si>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</si>
  <si>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</si>
  <si>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</si>
  <si>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</si>
  <si>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</si>
  <si>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</si>
  <si>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</si>
  <si>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</si>
  <si>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</si>
  <si>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</si>
  <si>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</si>
  <si>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</si>
  <si>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</si>
  <si>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</si>
  <si>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</si>
  <si>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</si>
  <si>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</si>
  <si>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</si>
  <si>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</si>
  <si>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</si>
  <si>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</si>
  <si>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</si>
  <si>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</si>
  <si>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</si>
  <si>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</si>
  <si>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</si>
  <si>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</si>
  <si>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</si>
  <si>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</si>
  <si>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</si>
  <si>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</si>
  <si>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</si>
  <si>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</si>
  <si>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</si>
  <si>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</si>
  <si>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</si>
  <si>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</si>
  <si>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</si>
  <si>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</si>
  <si>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</si>
  <si>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</si>
  <si>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</si>
  <si>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</si>
  <si>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</si>
  <si>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</si>
  <si>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</si>
  <si>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</si>
  <si>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</si>
  <si>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</si>
  <si>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</si>
  <si>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</si>
  <si>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</si>
  <si>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</si>
  <si>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</si>
  <si>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</si>
  <si>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</si>
  <si>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</si>
  <si>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</si>
  <si>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</si>
  <si>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</si>
  <si>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</si>
  <si>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</si>
  <si>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</si>
  <si>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</si>
  <si>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</si>
  <si>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</si>
  <si>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</si>
  <si>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</si>
  <si>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Energy sources                                     ) for 4th Quarter ended 30 June 2025 (Figures Finalised as at 2025/08/08)</t>
  </si>
  <si>
    <t>Northern Cape: Gamagara (NC453) - Table C6 Quarterly Budget Statement - Financial Position ( Energy sources                                     ) for 4th Quarter ended 30 June 2025 (Figures Finalised as at 2025/08/08)</t>
  </si>
  <si>
    <t>Northern Cape: John Taolo Gaetsewe (DC45) - Table C6 Quarterly Budget Statement - Financial Position ( Energy sources                                     ) for 4th Quarter ended 30 June 2025 (Figures Finalised as at 2025/08/08)</t>
  </si>
  <si>
    <t>Northern Cape: Richtersveld (NC061) - Table C6 Quarterly Budget Statement - Financial Position ( Energy sources                                     ) for 4th Quarter ended 30 June 2025 (Figures Finalised as at 2025/08/08)</t>
  </si>
  <si>
    <t>Northern Cape: Nama Khoi (NC062) - Table C6 Quarterly Budget Statement - Financial Position ( Energy sources                                     ) for 4th Quarter ended 30 June 2025 (Figures Finalised as at 2025/08/08)</t>
  </si>
  <si>
    <t>Northern Cape: Kamiesberg (NC064) - Table C6 Quarterly Budget Statement - Financial Position ( Energy sources                                     ) for 4th Quarter ended 30 June 2025 (Figures Finalised as at 2025/08/08)</t>
  </si>
  <si>
    <t>Northern Cape: Hantam (NC065) - Table C6 Quarterly Budget Statement - Financial Position ( Energy sources                                     ) for 4th Quarter ended 30 June 2025 (Figures Finalised as at 2025/08/08)</t>
  </si>
  <si>
    <t>Northern Cape: Karoo Hoogland (NC066) - Table C6 Quarterly Budget Statement - Financial Position ( Energy sources                                     ) for 4th Quarter ended 30 June 2025 (Figures Finalised as at 2025/08/08)</t>
  </si>
  <si>
    <t>Northern Cape: Khai-Ma (NC067) - Table C6 Quarterly Budget Statement - Financial Position ( Energy sources                                     ) for 4th Quarter ended 30 June 2025 (Figures Finalised as at 2025/08/08)</t>
  </si>
  <si>
    <t>Northern Cape: Namakwa (DC6) - Table C6 Quarterly Budget Statement - Financial Position ( Energy sources                                     ) for 4th Quarter ended 30 June 2025 (Figures Finalised as at 2025/08/08)</t>
  </si>
  <si>
    <t>Northern Cape: Ubuntu (NC071) - Table C6 Quarterly Budget Statement - Financial Position ( Energy sources                                     ) for 4th Quarter ended 30 June 2025 (Figures Finalised as at 2025/08/08)</t>
  </si>
  <si>
    <t>Northern Cape: Umsobomvu (NC072) - Table C6 Quarterly Budget Statement - Financial Position ( Energy sources                                     ) for 4th Quarter ended 30 June 2025 (Figures Finalised as at 2025/08/08)</t>
  </si>
  <si>
    <t>Northern Cape: Emthanjeni (NC073) - Table C6 Quarterly Budget Statement - Financial Position ( Energy sources                                     ) for 4th Quarter ended 30 June 2025 (Figures Finalised as at 2025/08/08)</t>
  </si>
  <si>
    <t>Northern Cape: Kareeberg (NC074) - Table C6 Quarterly Budget Statement - Financial Position ( Energy sources                                     ) for 4th Quarter ended 30 June 2025 (Figures Finalised as at 2025/08/08)</t>
  </si>
  <si>
    <t>Northern Cape: Renosterberg (NC075) - Table C6 Quarterly Budget Statement - Financial Position ( Energy sources                                     ) for 4th Quarter ended 30 June 2025 (Figures Finalised as at 2025/08/08)</t>
  </si>
  <si>
    <t>Northern Cape: Thembelihle (NC076) - Table C6 Quarterly Budget Statement - Financial Position ( Energy sources                                     ) for 4th Quarter ended 30 June 2025 (Figures Finalised as at 2025/08/08)</t>
  </si>
  <si>
    <t>Northern Cape: Siyathemba (NC077) - Table C6 Quarterly Budget Statement - Financial Position ( Energy sources                                     ) for 4th Quarter ended 30 June 2025 (Figures Finalised as at 2025/08/08)</t>
  </si>
  <si>
    <t>Northern Cape: Siyancuma (NC078) - Table C6 Quarterly Budget Statement - Financial Position ( Energy sources                                     ) for 4th Quarter ended 30 June 2025 (Figures Finalised as at 2025/08/08)</t>
  </si>
  <si>
    <t>Northern Cape: Pixley Ka Seme (NC) (DC7) - Table C6 Quarterly Budget Statement - Financial Position ( Energy sources                                     ) for 4th Quarter ended 30 June 2025 (Figures Finalised as at 2025/08/08)</t>
  </si>
  <si>
    <t>Northern Cape: !Kai! Garib (NC082) - Table C6 Quarterly Budget Statement - Financial Position ( Energy sources                                     ) for 4th Quarter ended 30 June 2025 (Figures Finalised as at 2025/08/08)</t>
  </si>
  <si>
    <t>Northern Cape: !Kheis (NC084) - Table C6 Quarterly Budget Statement - Financial Position ( Energy sources                                     ) for 4th Quarter ended 30 June 2025 (Figures Finalised as at 2025/08/08)</t>
  </si>
  <si>
    <t>Northern Cape: Tsantsabane (NC085) - Table C6 Quarterly Budget Statement - Financial Position ( Energy sources                                     ) for 4th Quarter ended 30 June 2025 (Figures Finalised as at 2025/08/08)</t>
  </si>
  <si>
    <t>Northern Cape: Kgatelopele (NC086) - Table C6 Quarterly Budget Statement - Financial Position ( Energy sources                                     ) for 4th Quarter ended 30 June 2025 (Figures Finalised as at 2025/08/08)</t>
  </si>
  <si>
    <t>Northern Cape: Dawid Kruiper (NC087) - Table C6 Quarterly Budget Statement - Financial Position ( Energy sources                                     ) for 4th Quarter ended 30 June 2025 (Figures Finalised as at 2025/08/08)</t>
  </si>
  <si>
    <t>Northern Cape: Z F Mgcawu (DC8) - Table C6 Quarterly Budget Statement - Financial Position ( Energy sources                                     ) for 4th Quarter ended 30 June 2025 (Figures Finalised as at 2025/08/08)</t>
  </si>
  <si>
    <t>Northern Cape: Sol Plaatje (NC091) - Table C6 Quarterly Budget Statement - Financial Position ( Energy sources                                     ) for 4th Quarter ended 30 June 2025 (Figures Finalised as at 2025/08/08)</t>
  </si>
  <si>
    <t>Northern Cape: Dikgatlong (NC092) - Table C6 Quarterly Budget Statement - Financial Position ( Energy sources                                     ) for 4th Quarter ended 30 June 2025 (Figures Finalised as at 2025/08/08)</t>
  </si>
  <si>
    <t>Northern Cape: Magareng (NC093) - Table C6 Quarterly Budget Statement - Financial Position ( Energy sources                                     ) for 4th Quarter ended 30 June 2025 (Figures Finalised as at 2025/08/08)</t>
  </si>
  <si>
    <t>Northern Cape: Phokwane (NC094) - Table C6 Quarterly Budget Statement - Financial Position ( Energy sources                                     ) for 4th Quarter ended 30 June 2025 (Figures Finalised as at 2025/08/08)</t>
  </si>
  <si>
    <t>Northern Cape: Frances Baard (DC9)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</si>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</sst>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-10516979</v>
      </c>
      <c r="F6" s="20">
        <v>-10521021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-10521021</v>
      </c>
      <c r="Y6" s="20">
        <v>10521021</v>
      </c>
      <c r="Z6" s="21">
        <v>-100</v>
      </c>
      <c r="AA6" s="22">
        <v>-10521021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-10516979</v>
      </c>
      <c r="F13" s="31">
        <f t="shared" si="0"/>
        <v>-10521021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-10521021</v>
      </c>
      <c r="Y13" s="31">
        <f t="shared" si="0"/>
        <v>10521021</v>
      </c>
      <c r="Z13" s="32">
        <f>+IF(X13&lt;&gt;0,+(Y13/X13)*100,0)</f>
        <v>-100</v>
      </c>
      <c r="AA13" s="33">
        <f>SUM(AA6:AA12)</f>
        <v>-10521021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500000</v>
      </c>
      <c r="Y17" s="24">
        <v>-500000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500000</v>
      </c>
      <c r="Y25" s="36">
        <f t="shared" si="1"/>
        <v>-500000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-10516979</v>
      </c>
      <c r="F26" s="31">
        <f t="shared" si="2"/>
        <v>-10021021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-10021021</v>
      </c>
      <c r="Y26" s="31">
        <f t="shared" si="2"/>
        <v>10021021</v>
      </c>
      <c r="Z26" s="32">
        <f>+IF(X26&lt;&gt;0,+(Y26/X26)*100,0)</f>
        <v>-100</v>
      </c>
      <c r="AA26" s="33">
        <f>+AA13+AA25</f>
        <v>-10021021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976524</v>
      </c>
      <c r="D32" s="18"/>
      <c r="E32" s="19"/>
      <c r="F32" s="20">
        <v>-10081836</v>
      </c>
      <c r="G32" s="20">
        <v>61377</v>
      </c>
      <c r="H32" s="20">
        <v>2510424</v>
      </c>
      <c r="I32" s="20">
        <v>4165851</v>
      </c>
      <c r="J32" s="20">
        <v>6737652</v>
      </c>
      <c r="K32" s="20">
        <v>154633</v>
      </c>
      <c r="L32" s="20">
        <v>52026</v>
      </c>
      <c r="M32" s="20">
        <v>1329382</v>
      </c>
      <c r="N32" s="20">
        <v>1536041</v>
      </c>
      <c r="O32" s="20">
        <v>-1238183</v>
      </c>
      <c r="P32" s="20">
        <v>53429</v>
      </c>
      <c r="Q32" s="20">
        <v>102624</v>
      </c>
      <c r="R32" s="20">
        <v>-1082130</v>
      </c>
      <c r="S32" s="20">
        <v>68850</v>
      </c>
      <c r="T32" s="20">
        <v>1286482</v>
      </c>
      <c r="U32" s="20">
        <v>2277037</v>
      </c>
      <c r="V32" s="20">
        <v>3632369</v>
      </c>
      <c r="W32" s="20">
        <v>10823932</v>
      </c>
      <c r="X32" s="20">
        <v>-10081836</v>
      </c>
      <c r="Y32" s="20">
        <v>20905768</v>
      </c>
      <c r="Z32" s="21">
        <v>-207.36072278898408</v>
      </c>
      <c r="AA32" s="22">
        <v>-10081836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976524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-10081836</v>
      </c>
      <c r="G37" s="31">
        <f t="shared" si="3"/>
        <v>61377</v>
      </c>
      <c r="H37" s="31">
        <f t="shared" si="3"/>
        <v>2510424</v>
      </c>
      <c r="I37" s="31">
        <f t="shared" si="3"/>
        <v>4165851</v>
      </c>
      <c r="J37" s="31">
        <f t="shared" si="3"/>
        <v>6737652</v>
      </c>
      <c r="K37" s="31">
        <f t="shared" si="3"/>
        <v>154633</v>
      </c>
      <c r="L37" s="31">
        <f t="shared" si="3"/>
        <v>52026</v>
      </c>
      <c r="M37" s="31">
        <f t="shared" si="3"/>
        <v>1329382</v>
      </c>
      <c r="N37" s="31">
        <f t="shared" si="3"/>
        <v>1536041</v>
      </c>
      <c r="O37" s="31">
        <f t="shared" si="3"/>
        <v>-1238183</v>
      </c>
      <c r="P37" s="31">
        <f t="shared" si="3"/>
        <v>53429</v>
      </c>
      <c r="Q37" s="31">
        <f t="shared" si="3"/>
        <v>102624</v>
      </c>
      <c r="R37" s="31">
        <f t="shared" si="3"/>
        <v>-1082130</v>
      </c>
      <c r="S37" s="31">
        <f t="shared" si="3"/>
        <v>68850</v>
      </c>
      <c r="T37" s="31">
        <f t="shared" si="3"/>
        <v>1286482</v>
      </c>
      <c r="U37" s="31">
        <f t="shared" si="3"/>
        <v>2277037</v>
      </c>
      <c r="V37" s="31">
        <f t="shared" si="3"/>
        <v>3632369</v>
      </c>
      <c r="W37" s="31">
        <f t="shared" si="3"/>
        <v>10823932</v>
      </c>
      <c r="X37" s="31">
        <f t="shared" si="3"/>
        <v>-10081836</v>
      </c>
      <c r="Y37" s="31">
        <f t="shared" si="3"/>
        <v>20905768</v>
      </c>
      <c r="Z37" s="32">
        <f>+IF(X37&lt;&gt;0,+(Y37/X37)*100,0)</f>
        <v>-207.36072278898408</v>
      </c>
      <c r="AA37" s="33">
        <f>SUM(AA29:AA36)</f>
        <v>-10081836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976524</v>
      </c>
      <c r="D44" s="29">
        <f>+D37+D43</f>
        <v>0</v>
      </c>
      <c r="E44" s="30">
        <f t="shared" si="5"/>
        <v>0</v>
      </c>
      <c r="F44" s="31">
        <f t="shared" si="5"/>
        <v>-10081836</v>
      </c>
      <c r="G44" s="31">
        <f t="shared" si="5"/>
        <v>61377</v>
      </c>
      <c r="H44" s="31">
        <f t="shared" si="5"/>
        <v>2510424</v>
      </c>
      <c r="I44" s="31">
        <f t="shared" si="5"/>
        <v>4165851</v>
      </c>
      <c r="J44" s="31">
        <f t="shared" si="5"/>
        <v>6737652</v>
      </c>
      <c r="K44" s="31">
        <f t="shared" si="5"/>
        <v>154633</v>
      </c>
      <c r="L44" s="31">
        <f t="shared" si="5"/>
        <v>52026</v>
      </c>
      <c r="M44" s="31">
        <f t="shared" si="5"/>
        <v>1329382</v>
      </c>
      <c r="N44" s="31">
        <f t="shared" si="5"/>
        <v>1536041</v>
      </c>
      <c r="O44" s="31">
        <f t="shared" si="5"/>
        <v>-1238183</v>
      </c>
      <c r="P44" s="31">
        <f t="shared" si="5"/>
        <v>53429</v>
      </c>
      <c r="Q44" s="31">
        <f t="shared" si="5"/>
        <v>102624</v>
      </c>
      <c r="R44" s="31">
        <f t="shared" si="5"/>
        <v>-1082130</v>
      </c>
      <c r="S44" s="31">
        <f t="shared" si="5"/>
        <v>68850</v>
      </c>
      <c r="T44" s="31">
        <f t="shared" si="5"/>
        <v>1286482</v>
      </c>
      <c r="U44" s="31">
        <f t="shared" si="5"/>
        <v>2277037</v>
      </c>
      <c r="V44" s="31">
        <f t="shared" si="5"/>
        <v>3632369</v>
      </c>
      <c r="W44" s="31">
        <f t="shared" si="5"/>
        <v>10823932</v>
      </c>
      <c r="X44" s="31">
        <f t="shared" si="5"/>
        <v>-10081836</v>
      </c>
      <c r="Y44" s="31">
        <f t="shared" si="5"/>
        <v>20905768</v>
      </c>
      <c r="Z44" s="32">
        <f>+IF(X44&lt;&gt;0,+(Y44/X44)*100,0)</f>
        <v>-207.36072278898408</v>
      </c>
      <c r="AA44" s="33">
        <f>+AA37+AA43</f>
        <v>-10081836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-976524</v>
      </c>
      <c r="D45" s="42">
        <f t="shared" si="6"/>
        <v>0</v>
      </c>
      <c r="E45" s="43">
        <f t="shared" si="6"/>
        <v>-10516979</v>
      </c>
      <c r="F45" s="44">
        <f t="shared" si="6"/>
        <v>60815</v>
      </c>
      <c r="G45" s="44">
        <f t="shared" si="6"/>
        <v>-61377</v>
      </c>
      <c r="H45" s="44">
        <f t="shared" si="6"/>
        <v>-2510424</v>
      </c>
      <c r="I45" s="44">
        <f t="shared" si="6"/>
        <v>-4165851</v>
      </c>
      <c r="J45" s="44">
        <f t="shared" si="6"/>
        <v>-6737652</v>
      </c>
      <c r="K45" s="44">
        <f t="shared" si="6"/>
        <v>-154633</v>
      </c>
      <c r="L45" s="44">
        <f t="shared" si="6"/>
        <v>-52026</v>
      </c>
      <c r="M45" s="44">
        <f t="shared" si="6"/>
        <v>-1329382</v>
      </c>
      <c r="N45" s="44">
        <f t="shared" si="6"/>
        <v>-1536041</v>
      </c>
      <c r="O45" s="44">
        <f t="shared" si="6"/>
        <v>1238183</v>
      </c>
      <c r="P45" s="44">
        <f t="shared" si="6"/>
        <v>-53429</v>
      </c>
      <c r="Q45" s="44">
        <f t="shared" si="6"/>
        <v>-102624</v>
      </c>
      <c r="R45" s="44">
        <f t="shared" si="6"/>
        <v>1082130</v>
      </c>
      <c r="S45" s="44">
        <f t="shared" si="6"/>
        <v>-68850</v>
      </c>
      <c r="T45" s="44">
        <f t="shared" si="6"/>
        <v>-1286482</v>
      </c>
      <c r="U45" s="44">
        <f t="shared" si="6"/>
        <v>-2277037</v>
      </c>
      <c r="V45" s="44">
        <f t="shared" si="6"/>
        <v>-3632369</v>
      </c>
      <c r="W45" s="44">
        <f t="shared" si="6"/>
        <v>-10823932</v>
      </c>
      <c r="X45" s="44">
        <f t="shared" si="6"/>
        <v>60815</v>
      </c>
      <c r="Y45" s="44">
        <f t="shared" si="6"/>
        <v>-10884747</v>
      </c>
      <c r="Z45" s="45">
        <f>+IF(X45&lt;&gt;0,+(Y45/X45)*100,0)</f>
        <v>-17898.128751130476</v>
      </c>
      <c r="AA45" s="46">
        <f>+AA26-AA44</f>
        <v>60815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183385842</v>
      </c>
      <c r="D6" s="18"/>
      <c r="E6" s="19">
        <v>65850407</v>
      </c>
      <c r="F6" s="20">
        <v>70219287</v>
      </c>
      <c r="G6" s="20">
        <v>235719054</v>
      </c>
      <c r="H6" s="20">
        <v>-19376614</v>
      </c>
      <c r="I6" s="20">
        <v>-8262609</v>
      </c>
      <c r="J6" s="20">
        <v>208079831</v>
      </c>
      <c r="K6" s="20">
        <v>-10591879</v>
      </c>
      <c r="L6" s="20">
        <v>15797466</v>
      </c>
      <c r="M6" s="20">
        <v>16640583</v>
      </c>
      <c r="N6" s="20">
        <v>21846170</v>
      </c>
      <c r="O6" s="20">
        <v>-5145847</v>
      </c>
      <c r="P6" s="20"/>
      <c r="Q6" s="20">
        <v>16675269</v>
      </c>
      <c r="R6" s="20">
        <v>11529422</v>
      </c>
      <c r="S6" s="20">
        <v>18836345</v>
      </c>
      <c r="T6" s="20">
        <v>-3513942</v>
      </c>
      <c r="U6" s="20">
        <v>-2416008</v>
      </c>
      <c r="V6" s="20">
        <v>12906395</v>
      </c>
      <c r="W6" s="20">
        <v>254361818</v>
      </c>
      <c r="X6" s="20">
        <v>70219287</v>
      </c>
      <c r="Y6" s="20">
        <v>184142531</v>
      </c>
      <c r="Z6" s="21">
        <v>262.23924916810961</v>
      </c>
      <c r="AA6" s="22">
        <v>70219287</v>
      </c>
    </row>
    <row r="7" spans="1:27" x14ac:dyDescent="0.25">
      <c r="A7" s="23" t="s">
        <v>35</v>
      </c>
      <c r="B7" s="17" t="s">
        <v>32</v>
      </c>
      <c r="C7" s="18">
        <v>13259321</v>
      </c>
      <c r="D7" s="18"/>
      <c r="E7" s="19">
        <v>-1607290</v>
      </c>
      <c r="F7" s="20">
        <v>20507407</v>
      </c>
      <c r="G7" s="20">
        <v>-422954</v>
      </c>
      <c r="H7" s="20">
        <v>17238423</v>
      </c>
      <c r="I7" s="20">
        <v>-1660916</v>
      </c>
      <c r="J7" s="20">
        <v>15154553</v>
      </c>
      <c r="K7" s="20">
        <v>1047607</v>
      </c>
      <c r="L7" s="20">
        <v>326377</v>
      </c>
      <c r="M7" s="20">
        <v>-189007</v>
      </c>
      <c r="N7" s="20">
        <v>1184977</v>
      </c>
      <c r="O7" s="20">
        <v>2585673</v>
      </c>
      <c r="P7" s="20"/>
      <c r="Q7" s="20">
        <v>903243</v>
      </c>
      <c r="R7" s="20">
        <v>3488916</v>
      </c>
      <c r="S7" s="20">
        <v>-94296</v>
      </c>
      <c r="T7" s="20">
        <v>-322032</v>
      </c>
      <c r="U7" s="20">
        <v>-761537</v>
      </c>
      <c r="V7" s="20">
        <v>-1177865</v>
      </c>
      <c r="W7" s="20">
        <v>18650581</v>
      </c>
      <c r="X7" s="20">
        <v>20507407</v>
      </c>
      <c r="Y7" s="20">
        <v>-1856826</v>
      </c>
      <c r="Z7" s="21">
        <v>-9.0544162896849905</v>
      </c>
      <c r="AA7" s="22">
        <v>20507407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-8889571</v>
      </c>
      <c r="D10" s="18"/>
      <c r="E10" s="19">
        <v>4</v>
      </c>
      <c r="F10" s="20">
        <v>500004</v>
      </c>
      <c r="G10" s="20">
        <v>-8703570</v>
      </c>
      <c r="H10" s="20">
        <v>341338</v>
      </c>
      <c r="I10" s="20">
        <v>297597</v>
      </c>
      <c r="J10" s="20">
        <v>-8064635</v>
      </c>
      <c r="K10" s="20">
        <v>-165799</v>
      </c>
      <c r="L10" s="20">
        <v>-245550</v>
      </c>
      <c r="M10" s="20">
        <v>54130</v>
      </c>
      <c r="N10" s="20">
        <v>-357219</v>
      </c>
      <c r="O10" s="20">
        <v>-44940</v>
      </c>
      <c r="P10" s="20"/>
      <c r="Q10" s="20">
        <v>-536505</v>
      </c>
      <c r="R10" s="20">
        <v>-581445</v>
      </c>
      <c r="S10" s="20">
        <v>1001846</v>
      </c>
      <c r="T10" s="20">
        <v>-589124</v>
      </c>
      <c r="U10" s="20">
        <v>-334343</v>
      </c>
      <c r="V10" s="20">
        <v>78379</v>
      </c>
      <c r="W10" s="20">
        <v>-8924920</v>
      </c>
      <c r="X10" s="20">
        <v>500004</v>
      </c>
      <c r="Y10" s="20">
        <v>-9424924</v>
      </c>
      <c r="Z10" s="21">
        <v>-1884.9697202422381</v>
      </c>
      <c r="AA10" s="22">
        <v>500004</v>
      </c>
    </row>
    <row r="11" spans="1:27" x14ac:dyDescent="0.25">
      <c r="A11" s="23" t="s">
        <v>39</v>
      </c>
      <c r="B11" s="17" t="s">
        <v>32</v>
      </c>
      <c r="C11" s="18">
        <v>166181259</v>
      </c>
      <c r="D11" s="18"/>
      <c r="E11" s="19">
        <v>35500</v>
      </c>
      <c r="F11" s="20"/>
      <c r="G11" s="24">
        <v>166622738</v>
      </c>
      <c r="H11" s="24">
        <v>4593568</v>
      </c>
      <c r="I11" s="24">
        <v>3869903</v>
      </c>
      <c r="J11" s="20">
        <v>175086209</v>
      </c>
      <c r="K11" s="24">
        <v>2957047</v>
      </c>
      <c r="L11" s="24">
        <v>2490484</v>
      </c>
      <c r="M11" s="20">
        <v>2788524</v>
      </c>
      <c r="N11" s="24">
        <v>8236055</v>
      </c>
      <c r="O11" s="24">
        <v>2955362</v>
      </c>
      <c r="P11" s="24"/>
      <c r="Q11" s="20">
        <v>2804869</v>
      </c>
      <c r="R11" s="24">
        <v>5760231</v>
      </c>
      <c r="S11" s="24">
        <v>2285291</v>
      </c>
      <c r="T11" s="20">
        <v>2186193</v>
      </c>
      <c r="U11" s="24">
        <v>2926175</v>
      </c>
      <c r="V11" s="24">
        <v>7397659</v>
      </c>
      <c r="W11" s="24">
        <v>196480154</v>
      </c>
      <c r="X11" s="20"/>
      <c r="Y11" s="24">
        <v>196480154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-532497</v>
      </c>
      <c r="D12" s="18"/>
      <c r="E12" s="19"/>
      <c r="F12" s="20"/>
      <c r="G12" s="20">
        <v>-1428947</v>
      </c>
      <c r="H12" s="20"/>
      <c r="I12" s="20"/>
      <c r="J12" s="20">
        <v>-1428947</v>
      </c>
      <c r="K12" s="20"/>
      <c r="L12" s="20">
        <v>896450</v>
      </c>
      <c r="M12" s="20"/>
      <c r="N12" s="20">
        <v>896450</v>
      </c>
      <c r="O12" s="20"/>
      <c r="P12" s="20"/>
      <c r="Q12" s="20"/>
      <c r="R12" s="20"/>
      <c r="S12" s="20"/>
      <c r="T12" s="20"/>
      <c r="U12" s="20"/>
      <c r="V12" s="20"/>
      <c r="W12" s="20">
        <v>-532497</v>
      </c>
      <c r="X12" s="20"/>
      <c r="Y12" s="20">
        <v>-532497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353404354</v>
      </c>
      <c r="D13" s="29">
        <f>SUM(D6:D12)</f>
        <v>0</v>
      </c>
      <c r="E13" s="30">
        <f t="shared" si="0"/>
        <v>64278621</v>
      </c>
      <c r="F13" s="31">
        <f t="shared" si="0"/>
        <v>91226698</v>
      </c>
      <c r="G13" s="31">
        <f t="shared" si="0"/>
        <v>391786321</v>
      </c>
      <c r="H13" s="31">
        <f t="shared" si="0"/>
        <v>2796715</v>
      </c>
      <c r="I13" s="31">
        <f t="shared" si="0"/>
        <v>-5756025</v>
      </c>
      <c r="J13" s="31">
        <f t="shared" si="0"/>
        <v>388827011</v>
      </c>
      <c r="K13" s="31">
        <f t="shared" si="0"/>
        <v>-6753024</v>
      </c>
      <c r="L13" s="31">
        <f t="shared" si="0"/>
        <v>19265227</v>
      </c>
      <c r="M13" s="31">
        <f t="shared" si="0"/>
        <v>19294230</v>
      </c>
      <c r="N13" s="31">
        <f t="shared" si="0"/>
        <v>31806433</v>
      </c>
      <c r="O13" s="31">
        <f t="shared" si="0"/>
        <v>350248</v>
      </c>
      <c r="P13" s="31">
        <f t="shared" si="0"/>
        <v>0</v>
      </c>
      <c r="Q13" s="31">
        <f t="shared" si="0"/>
        <v>19846876</v>
      </c>
      <c r="R13" s="31">
        <f t="shared" si="0"/>
        <v>20197124</v>
      </c>
      <c r="S13" s="31">
        <f t="shared" si="0"/>
        <v>22029186</v>
      </c>
      <c r="T13" s="31">
        <f t="shared" si="0"/>
        <v>-2238905</v>
      </c>
      <c r="U13" s="31">
        <f t="shared" si="0"/>
        <v>-585713</v>
      </c>
      <c r="V13" s="31">
        <f t="shared" si="0"/>
        <v>19204568</v>
      </c>
      <c r="W13" s="31">
        <f t="shared" si="0"/>
        <v>460035136</v>
      </c>
      <c r="X13" s="31">
        <f t="shared" si="0"/>
        <v>91226698</v>
      </c>
      <c r="Y13" s="31">
        <f t="shared" si="0"/>
        <v>368808438</v>
      </c>
      <c r="Z13" s="32">
        <f>+IF(X13&lt;&gt;0,+(Y13/X13)*100,0)</f>
        <v>404.27686859826935</v>
      </c>
      <c r="AA13" s="33">
        <f>SUM(AA6:AA12)</f>
        <v>91226698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-204339042</v>
      </c>
      <c r="D17" s="18"/>
      <c r="E17" s="19">
        <v>1620986949</v>
      </c>
      <c r="F17" s="20">
        <v>1619869794</v>
      </c>
      <c r="G17" s="24">
        <v>-206304150</v>
      </c>
      <c r="H17" s="24">
        <v>9406384</v>
      </c>
      <c r="I17" s="24">
        <v>4693833</v>
      </c>
      <c r="J17" s="20">
        <v>-192203933</v>
      </c>
      <c r="K17" s="24">
        <v>6358157</v>
      </c>
      <c r="L17" s="24">
        <v>4433000</v>
      </c>
      <c r="M17" s="20">
        <v>5062454</v>
      </c>
      <c r="N17" s="24">
        <v>15853611</v>
      </c>
      <c r="O17" s="24">
        <v>4930314</v>
      </c>
      <c r="P17" s="24"/>
      <c r="Q17" s="20">
        <v>4486038</v>
      </c>
      <c r="R17" s="24">
        <v>9416352</v>
      </c>
      <c r="S17" s="24">
        <v>2361075</v>
      </c>
      <c r="T17" s="20">
        <v>609869</v>
      </c>
      <c r="U17" s="24">
        <v>7263438</v>
      </c>
      <c r="V17" s="24">
        <v>10234382</v>
      </c>
      <c r="W17" s="24">
        <v>-156699588</v>
      </c>
      <c r="X17" s="20">
        <v>1619869794</v>
      </c>
      <c r="Y17" s="24">
        <v>-1776569382</v>
      </c>
      <c r="Z17" s="25">
        <v>-109.67359158004028</v>
      </c>
      <c r="AA17" s="26">
        <v>1619869794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-204339042</v>
      </c>
      <c r="D25" s="29">
        <f t="shared" ref="D25:Y25" si="1">SUM(D15:D24)</f>
        <v>0</v>
      </c>
      <c r="E25" s="35">
        <f t="shared" si="1"/>
        <v>1620986949</v>
      </c>
      <c r="F25" s="36">
        <f t="shared" si="1"/>
        <v>1619869794</v>
      </c>
      <c r="G25" s="36">
        <f t="shared" si="1"/>
        <v>-206304150</v>
      </c>
      <c r="H25" s="36">
        <f t="shared" si="1"/>
        <v>9406384</v>
      </c>
      <c r="I25" s="36">
        <f t="shared" si="1"/>
        <v>4693833</v>
      </c>
      <c r="J25" s="36">
        <f t="shared" si="1"/>
        <v>-192203933</v>
      </c>
      <c r="K25" s="36">
        <f t="shared" si="1"/>
        <v>6358157</v>
      </c>
      <c r="L25" s="36">
        <f t="shared" si="1"/>
        <v>4433000</v>
      </c>
      <c r="M25" s="36">
        <f t="shared" si="1"/>
        <v>5062454</v>
      </c>
      <c r="N25" s="36">
        <f t="shared" si="1"/>
        <v>15853611</v>
      </c>
      <c r="O25" s="36">
        <f t="shared" si="1"/>
        <v>4930314</v>
      </c>
      <c r="P25" s="36">
        <f t="shared" si="1"/>
        <v>0</v>
      </c>
      <c r="Q25" s="36">
        <f t="shared" si="1"/>
        <v>4486038</v>
      </c>
      <c r="R25" s="36">
        <f t="shared" si="1"/>
        <v>9416352</v>
      </c>
      <c r="S25" s="36">
        <f t="shared" si="1"/>
        <v>2361075</v>
      </c>
      <c r="T25" s="36">
        <f t="shared" si="1"/>
        <v>609869</v>
      </c>
      <c r="U25" s="36">
        <f t="shared" si="1"/>
        <v>7263438</v>
      </c>
      <c r="V25" s="36">
        <f t="shared" si="1"/>
        <v>10234382</v>
      </c>
      <c r="W25" s="36">
        <f t="shared" si="1"/>
        <v>-156699588</v>
      </c>
      <c r="X25" s="36">
        <f t="shared" si="1"/>
        <v>1619869794</v>
      </c>
      <c r="Y25" s="36">
        <f t="shared" si="1"/>
        <v>-1776569382</v>
      </c>
      <c r="Z25" s="37">
        <f>+IF(X25&lt;&gt;0,+(Y25/X25)*100,0)</f>
        <v>-109.67359158004028</v>
      </c>
      <c r="AA25" s="38">
        <f>SUM(AA15:AA24)</f>
        <v>1619869794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149065312</v>
      </c>
      <c r="D26" s="29">
        <f>+D13+D25</f>
        <v>0</v>
      </c>
      <c r="E26" s="30">
        <f t="shared" si="2"/>
        <v>1685265570</v>
      </c>
      <c r="F26" s="31">
        <f t="shared" si="2"/>
        <v>1711096492</v>
      </c>
      <c r="G26" s="31">
        <f t="shared" si="2"/>
        <v>185482171</v>
      </c>
      <c r="H26" s="31">
        <f t="shared" si="2"/>
        <v>12203099</v>
      </c>
      <c r="I26" s="31">
        <f t="shared" si="2"/>
        <v>-1062192</v>
      </c>
      <c r="J26" s="31">
        <f t="shared" si="2"/>
        <v>196623078</v>
      </c>
      <c r="K26" s="31">
        <f t="shared" si="2"/>
        <v>-394867</v>
      </c>
      <c r="L26" s="31">
        <f t="shared" si="2"/>
        <v>23698227</v>
      </c>
      <c r="M26" s="31">
        <f t="shared" si="2"/>
        <v>24356684</v>
      </c>
      <c r="N26" s="31">
        <f t="shared" si="2"/>
        <v>47660044</v>
      </c>
      <c r="O26" s="31">
        <f t="shared" si="2"/>
        <v>5280562</v>
      </c>
      <c r="P26" s="31">
        <f t="shared" si="2"/>
        <v>0</v>
      </c>
      <c r="Q26" s="31">
        <f t="shared" si="2"/>
        <v>24332914</v>
      </c>
      <c r="R26" s="31">
        <f t="shared" si="2"/>
        <v>29613476</v>
      </c>
      <c r="S26" s="31">
        <f t="shared" si="2"/>
        <v>24390261</v>
      </c>
      <c r="T26" s="31">
        <f t="shared" si="2"/>
        <v>-1629036</v>
      </c>
      <c r="U26" s="31">
        <f t="shared" si="2"/>
        <v>6677725</v>
      </c>
      <c r="V26" s="31">
        <f t="shared" si="2"/>
        <v>29438950</v>
      </c>
      <c r="W26" s="31">
        <f t="shared" si="2"/>
        <v>303335548</v>
      </c>
      <c r="X26" s="31">
        <f t="shared" si="2"/>
        <v>1711096492</v>
      </c>
      <c r="Y26" s="31">
        <f t="shared" si="2"/>
        <v>-1407760944</v>
      </c>
      <c r="Z26" s="32">
        <f>+IF(X26&lt;&gt;0,+(Y26/X26)*100,0)</f>
        <v>-82.272446386384161</v>
      </c>
      <c r="AA26" s="33">
        <f>+AA13+AA25</f>
        <v>1711096492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-131101</v>
      </c>
      <c r="D31" s="18"/>
      <c r="E31" s="19"/>
      <c r="F31" s="20"/>
      <c r="G31" s="20">
        <v>-131101</v>
      </c>
      <c r="H31" s="20">
        <v>-4430</v>
      </c>
      <c r="I31" s="20"/>
      <c r="J31" s="20">
        <v>-135531</v>
      </c>
      <c r="K31" s="20">
        <v>-740</v>
      </c>
      <c r="L31" s="20"/>
      <c r="M31" s="20">
        <v>-9461</v>
      </c>
      <c r="N31" s="20">
        <v>-10201</v>
      </c>
      <c r="O31" s="20">
        <v>-5392</v>
      </c>
      <c r="P31" s="20"/>
      <c r="Q31" s="20"/>
      <c r="R31" s="20">
        <v>-5392</v>
      </c>
      <c r="S31" s="20">
        <v>-660</v>
      </c>
      <c r="T31" s="20">
        <v>-396</v>
      </c>
      <c r="U31" s="20">
        <v>-598</v>
      </c>
      <c r="V31" s="20">
        <v>-1654</v>
      </c>
      <c r="W31" s="20">
        <v>-152778</v>
      </c>
      <c r="X31" s="20"/>
      <c r="Y31" s="20">
        <v>-152778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-21950149</v>
      </c>
      <c r="D32" s="18"/>
      <c r="E32" s="19">
        <v>-33035344</v>
      </c>
      <c r="F32" s="20">
        <v>-13090304</v>
      </c>
      <c r="G32" s="20">
        <v>-24901554</v>
      </c>
      <c r="H32" s="20">
        <v>1030668</v>
      </c>
      <c r="I32" s="20">
        <v>5346243</v>
      </c>
      <c r="J32" s="20">
        <v>-18524643</v>
      </c>
      <c r="K32" s="20">
        <v>-3810266</v>
      </c>
      <c r="L32" s="20">
        <v>758923</v>
      </c>
      <c r="M32" s="20">
        <v>1046717</v>
      </c>
      <c r="N32" s="20">
        <v>-2004626</v>
      </c>
      <c r="O32" s="20">
        <v>1924005</v>
      </c>
      <c r="P32" s="20"/>
      <c r="Q32" s="20">
        <v>-2197115</v>
      </c>
      <c r="R32" s="20">
        <v>-273110</v>
      </c>
      <c r="S32" s="20">
        <v>430087</v>
      </c>
      <c r="T32" s="20">
        <v>605840</v>
      </c>
      <c r="U32" s="20">
        <v>1178501</v>
      </c>
      <c r="V32" s="20">
        <v>2214428</v>
      </c>
      <c r="W32" s="20">
        <v>-18587951</v>
      </c>
      <c r="X32" s="20">
        <v>-13090304</v>
      </c>
      <c r="Y32" s="20">
        <v>-5497647</v>
      </c>
      <c r="Z32" s="21">
        <v>41.997855817557792</v>
      </c>
      <c r="AA32" s="22">
        <v>-13090304</v>
      </c>
    </row>
    <row r="33" spans="1:27" x14ac:dyDescent="0.25">
      <c r="A33" s="23" t="s">
        <v>60</v>
      </c>
      <c r="B33" s="17" t="s">
        <v>32</v>
      </c>
      <c r="C33" s="18">
        <v>136235085</v>
      </c>
      <c r="D33" s="18"/>
      <c r="E33" s="19"/>
      <c r="F33" s="20">
        <v>-23004000</v>
      </c>
      <c r="G33" s="20">
        <v>149235085</v>
      </c>
      <c r="H33" s="20">
        <v>-8034839</v>
      </c>
      <c r="I33" s="20">
        <v>-4989838</v>
      </c>
      <c r="J33" s="20">
        <v>136210408</v>
      </c>
      <c r="K33" s="20">
        <v>-6216508</v>
      </c>
      <c r="L33" s="20">
        <v>14833094</v>
      </c>
      <c r="M33" s="20">
        <v>-3650128</v>
      </c>
      <c r="N33" s="20">
        <v>4966458</v>
      </c>
      <c r="O33" s="20">
        <v>-4343393</v>
      </c>
      <c r="P33" s="20"/>
      <c r="Q33" s="20">
        <v>-4097937</v>
      </c>
      <c r="R33" s="20">
        <v>-8441330</v>
      </c>
      <c r="S33" s="20">
        <v>20567631</v>
      </c>
      <c r="T33" s="20">
        <v>-658049</v>
      </c>
      <c r="U33" s="20">
        <v>-8228524</v>
      </c>
      <c r="V33" s="20">
        <v>11681058</v>
      </c>
      <c r="W33" s="20">
        <v>144416594</v>
      </c>
      <c r="X33" s="20">
        <v>-23004000</v>
      </c>
      <c r="Y33" s="20">
        <v>167420594</v>
      </c>
      <c r="Z33" s="21">
        <v>-727.78905407755167</v>
      </c>
      <c r="AA33" s="22">
        <v>-23004000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97861945</v>
      </c>
      <c r="D35" s="18"/>
      <c r="E35" s="19">
        <v>25590304</v>
      </c>
      <c r="F35" s="20">
        <v>25590304</v>
      </c>
      <c r="G35" s="20">
        <v>100096627</v>
      </c>
      <c r="H35" s="20">
        <v>2568437</v>
      </c>
      <c r="I35" s="20">
        <v>2113166</v>
      </c>
      <c r="J35" s="20">
        <v>104778230</v>
      </c>
      <c r="K35" s="20">
        <v>2280569</v>
      </c>
      <c r="L35" s="20">
        <v>2087950</v>
      </c>
      <c r="M35" s="20">
        <v>1956050</v>
      </c>
      <c r="N35" s="20">
        <v>6324569</v>
      </c>
      <c r="O35" s="20">
        <v>2180549</v>
      </c>
      <c r="P35" s="20"/>
      <c r="Q35" s="20">
        <v>3382862</v>
      </c>
      <c r="R35" s="20">
        <v>5563411</v>
      </c>
      <c r="S35" s="20">
        <v>1823303</v>
      </c>
      <c r="T35" s="20">
        <v>1742405</v>
      </c>
      <c r="U35" s="20">
        <v>2575513</v>
      </c>
      <c r="V35" s="20">
        <v>6141221</v>
      </c>
      <c r="W35" s="20">
        <v>122807431</v>
      </c>
      <c r="X35" s="20">
        <v>25590304</v>
      </c>
      <c r="Y35" s="20">
        <v>97217127</v>
      </c>
      <c r="Z35" s="21">
        <v>379.8982888206408</v>
      </c>
      <c r="AA35" s="22">
        <v>25590304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212015780</v>
      </c>
      <c r="D37" s="29">
        <f t="shared" ref="D37:Y37" si="3">SUM(D29:D36)</f>
        <v>0</v>
      </c>
      <c r="E37" s="30">
        <f t="shared" si="3"/>
        <v>-7445040</v>
      </c>
      <c r="F37" s="31">
        <f t="shared" si="3"/>
        <v>-10504000</v>
      </c>
      <c r="G37" s="31">
        <f t="shared" si="3"/>
        <v>224299057</v>
      </c>
      <c r="H37" s="31">
        <f t="shared" si="3"/>
        <v>-4440164</v>
      </c>
      <c r="I37" s="31">
        <f t="shared" si="3"/>
        <v>2469571</v>
      </c>
      <c r="J37" s="31">
        <f t="shared" si="3"/>
        <v>222328464</v>
      </c>
      <c r="K37" s="31">
        <f t="shared" si="3"/>
        <v>-7746945</v>
      </c>
      <c r="L37" s="31">
        <f t="shared" si="3"/>
        <v>17679967</v>
      </c>
      <c r="M37" s="31">
        <f t="shared" si="3"/>
        <v>-656822</v>
      </c>
      <c r="N37" s="31">
        <f t="shared" si="3"/>
        <v>9276200</v>
      </c>
      <c r="O37" s="31">
        <f t="shared" si="3"/>
        <v>-244231</v>
      </c>
      <c r="P37" s="31">
        <f t="shared" si="3"/>
        <v>0</v>
      </c>
      <c r="Q37" s="31">
        <f t="shared" si="3"/>
        <v>-2912190</v>
      </c>
      <c r="R37" s="31">
        <f t="shared" si="3"/>
        <v>-3156421</v>
      </c>
      <c r="S37" s="31">
        <f t="shared" si="3"/>
        <v>22820361</v>
      </c>
      <c r="T37" s="31">
        <f t="shared" si="3"/>
        <v>1689800</v>
      </c>
      <c r="U37" s="31">
        <f t="shared" si="3"/>
        <v>-4475108</v>
      </c>
      <c r="V37" s="31">
        <f t="shared" si="3"/>
        <v>20035053</v>
      </c>
      <c r="W37" s="31">
        <f t="shared" si="3"/>
        <v>248483296</v>
      </c>
      <c r="X37" s="31">
        <f t="shared" si="3"/>
        <v>-10504000</v>
      </c>
      <c r="Y37" s="31">
        <f t="shared" si="3"/>
        <v>258987296</v>
      </c>
      <c r="Z37" s="32">
        <f>+IF(X37&lt;&gt;0,+(Y37/X37)*100,0)</f>
        <v>-2465.6063975628331</v>
      </c>
      <c r="AA37" s="33">
        <f>SUM(AA29:AA36)</f>
        <v>-10504000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718387</v>
      </c>
      <c r="D39" s="18"/>
      <c r="E39" s="19"/>
      <c r="F39" s="20"/>
      <c r="G39" s="20">
        <v>719311</v>
      </c>
      <c r="H39" s="20">
        <v>899</v>
      </c>
      <c r="I39" s="20">
        <v>847</v>
      </c>
      <c r="J39" s="20">
        <v>721057</v>
      </c>
      <c r="K39" s="20">
        <v>849</v>
      </c>
      <c r="L39" s="20">
        <v>799</v>
      </c>
      <c r="M39" s="20">
        <v>66922</v>
      </c>
      <c r="N39" s="20">
        <v>68570</v>
      </c>
      <c r="O39" s="20">
        <v>777</v>
      </c>
      <c r="P39" s="20"/>
      <c r="Q39" s="20">
        <v>723</v>
      </c>
      <c r="R39" s="20">
        <v>1500</v>
      </c>
      <c r="S39" s="20">
        <v>675</v>
      </c>
      <c r="T39" s="20">
        <v>672</v>
      </c>
      <c r="U39" s="20">
        <v>35091</v>
      </c>
      <c r="V39" s="20">
        <v>36438</v>
      </c>
      <c r="W39" s="20">
        <v>827565</v>
      </c>
      <c r="X39" s="20"/>
      <c r="Y39" s="20">
        <v>827565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718387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719311</v>
      </c>
      <c r="H43" s="36">
        <f t="shared" si="4"/>
        <v>899</v>
      </c>
      <c r="I43" s="36">
        <f t="shared" si="4"/>
        <v>847</v>
      </c>
      <c r="J43" s="36">
        <f t="shared" si="4"/>
        <v>721057</v>
      </c>
      <c r="K43" s="36">
        <f t="shared" si="4"/>
        <v>849</v>
      </c>
      <c r="L43" s="36">
        <f t="shared" si="4"/>
        <v>799</v>
      </c>
      <c r="M43" s="36">
        <f t="shared" si="4"/>
        <v>66922</v>
      </c>
      <c r="N43" s="36">
        <f t="shared" si="4"/>
        <v>68570</v>
      </c>
      <c r="O43" s="36">
        <f t="shared" si="4"/>
        <v>777</v>
      </c>
      <c r="P43" s="36">
        <f t="shared" si="4"/>
        <v>0</v>
      </c>
      <c r="Q43" s="36">
        <f t="shared" si="4"/>
        <v>723</v>
      </c>
      <c r="R43" s="36">
        <f t="shared" si="4"/>
        <v>1500</v>
      </c>
      <c r="S43" s="36">
        <f t="shared" si="4"/>
        <v>675</v>
      </c>
      <c r="T43" s="36">
        <f t="shared" si="4"/>
        <v>672</v>
      </c>
      <c r="U43" s="36">
        <f t="shared" si="4"/>
        <v>35091</v>
      </c>
      <c r="V43" s="36">
        <f t="shared" si="4"/>
        <v>36438</v>
      </c>
      <c r="W43" s="36">
        <f t="shared" si="4"/>
        <v>827565</v>
      </c>
      <c r="X43" s="36">
        <f t="shared" si="4"/>
        <v>0</v>
      </c>
      <c r="Y43" s="36">
        <f t="shared" si="4"/>
        <v>827565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212734167</v>
      </c>
      <c r="D44" s="29">
        <f>+D37+D43</f>
        <v>0</v>
      </c>
      <c r="E44" s="30">
        <f t="shared" si="5"/>
        <v>-7445040</v>
      </c>
      <c r="F44" s="31">
        <f t="shared" si="5"/>
        <v>-10504000</v>
      </c>
      <c r="G44" s="31">
        <f t="shared" si="5"/>
        <v>225018368</v>
      </c>
      <c r="H44" s="31">
        <f t="shared" si="5"/>
        <v>-4439265</v>
      </c>
      <c r="I44" s="31">
        <f t="shared" si="5"/>
        <v>2470418</v>
      </c>
      <c r="J44" s="31">
        <f t="shared" si="5"/>
        <v>223049521</v>
      </c>
      <c r="K44" s="31">
        <f t="shared" si="5"/>
        <v>-7746096</v>
      </c>
      <c r="L44" s="31">
        <f t="shared" si="5"/>
        <v>17680766</v>
      </c>
      <c r="M44" s="31">
        <f t="shared" si="5"/>
        <v>-589900</v>
      </c>
      <c r="N44" s="31">
        <f t="shared" si="5"/>
        <v>9344770</v>
      </c>
      <c r="O44" s="31">
        <f t="shared" si="5"/>
        <v>-243454</v>
      </c>
      <c r="P44" s="31">
        <f t="shared" si="5"/>
        <v>0</v>
      </c>
      <c r="Q44" s="31">
        <f t="shared" si="5"/>
        <v>-2911467</v>
      </c>
      <c r="R44" s="31">
        <f t="shared" si="5"/>
        <v>-3154921</v>
      </c>
      <c r="S44" s="31">
        <f t="shared" si="5"/>
        <v>22821036</v>
      </c>
      <c r="T44" s="31">
        <f t="shared" si="5"/>
        <v>1690472</v>
      </c>
      <c r="U44" s="31">
        <f t="shared" si="5"/>
        <v>-4440017</v>
      </c>
      <c r="V44" s="31">
        <f t="shared" si="5"/>
        <v>20071491</v>
      </c>
      <c r="W44" s="31">
        <f t="shared" si="5"/>
        <v>249310861</v>
      </c>
      <c r="X44" s="31">
        <f t="shared" si="5"/>
        <v>-10504000</v>
      </c>
      <c r="Y44" s="31">
        <f t="shared" si="5"/>
        <v>259814861</v>
      </c>
      <c r="Z44" s="32">
        <f>+IF(X44&lt;&gt;0,+(Y44/X44)*100,0)</f>
        <v>-2473.4849676313788</v>
      </c>
      <c r="AA44" s="33">
        <f>+AA37+AA43</f>
        <v>-10504000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-63668855</v>
      </c>
      <c r="D45" s="42">
        <f t="shared" si="6"/>
        <v>0</v>
      </c>
      <c r="E45" s="43">
        <f t="shared" si="6"/>
        <v>1692710610</v>
      </c>
      <c r="F45" s="44">
        <f t="shared" si="6"/>
        <v>1721600492</v>
      </c>
      <c r="G45" s="44">
        <f t="shared" si="6"/>
        <v>-39536197</v>
      </c>
      <c r="H45" s="44">
        <f t="shared" si="6"/>
        <v>16642364</v>
      </c>
      <c r="I45" s="44">
        <f t="shared" si="6"/>
        <v>-3532610</v>
      </c>
      <c r="J45" s="44">
        <f t="shared" si="6"/>
        <v>-26426443</v>
      </c>
      <c r="K45" s="44">
        <f t="shared" si="6"/>
        <v>7351229</v>
      </c>
      <c r="L45" s="44">
        <f t="shared" si="6"/>
        <v>6017461</v>
      </c>
      <c r="M45" s="44">
        <f t="shared" si="6"/>
        <v>24946584</v>
      </c>
      <c r="N45" s="44">
        <f t="shared" si="6"/>
        <v>38315274</v>
      </c>
      <c r="O45" s="44">
        <f t="shared" si="6"/>
        <v>5524016</v>
      </c>
      <c r="P45" s="44">
        <f t="shared" si="6"/>
        <v>0</v>
      </c>
      <c r="Q45" s="44">
        <f t="shared" si="6"/>
        <v>27244381</v>
      </c>
      <c r="R45" s="44">
        <f t="shared" si="6"/>
        <v>32768397</v>
      </c>
      <c r="S45" s="44">
        <f t="shared" si="6"/>
        <v>1569225</v>
      </c>
      <c r="T45" s="44">
        <f t="shared" si="6"/>
        <v>-3319508</v>
      </c>
      <c r="U45" s="44">
        <f t="shared" si="6"/>
        <v>11117742</v>
      </c>
      <c r="V45" s="44">
        <f t="shared" si="6"/>
        <v>9367459</v>
      </c>
      <c r="W45" s="44">
        <f t="shared" si="6"/>
        <v>54024687</v>
      </c>
      <c r="X45" s="44">
        <f t="shared" si="6"/>
        <v>1721600492</v>
      </c>
      <c r="Y45" s="44">
        <f t="shared" si="6"/>
        <v>-1667575805</v>
      </c>
      <c r="Z45" s="45">
        <f>+IF(X45&lt;&gt;0,+(Y45/X45)*100,0)</f>
        <v>-96.861949839637944</v>
      </c>
      <c r="AA45" s="46">
        <f>+AA26-AA44</f>
        <v>1721600492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126426121</v>
      </c>
      <c r="F47" s="20">
        <v>137380306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>
        <v>200147729</v>
      </c>
      <c r="V47" s="20">
        <v>200147729</v>
      </c>
      <c r="W47" s="20">
        <v>200147729</v>
      </c>
      <c r="X47" s="20">
        <v>137380306</v>
      </c>
      <c r="Y47" s="20">
        <v>62767423</v>
      </c>
      <c r="Z47" s="47">
        <v>45.688807098740917</v>
      </c>
      <c r="AA47" s="22">
        <v>137380306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126426121</v>
      </c>
      <c r="F50" s="52">
        <f t="shared" si="7"/>
        <v>137380306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200147729</v>
      </c>
      <c r="V50" s="52">
        <f t="shared" si="7"/>
        <v>200147729</v>
      </c>
      <c r="W50" s="52">
        <f t="shared" si="7"/>
        <v>200147729</v>
      </c>
      <c r="X50" s="52">
        <f t="shared" si="7"/>
        <v>137380306</v>
      </c>
      <c r="Y50" s="52">
        <f t="shared" si="7"/>
        <v>62767423</v>
      </c>
      <c r="Z50" s="53">
        <f>+IF(X50&lt;&gt;0,+(Y50/X50)*100,0)</f>
        <v>45.688807098740917</v>
      </c>
      <c r="AA50" s="54">
        <f>SUM(AA47:AA49)</f>
        <v>137380306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8192727</v>
      </c>
      <c r="D6" s="18"/>
      <c r="E6" s="19">
        <v>-4730614</v>
      </c>
      <c r="F6" s="20">
        <v>-9454253</v>
      </c>
      <c r="G6" s="20">
        <v>4956319</v>
      </c>
      <c r="H6" s="20">
        <v>6465078</v>
      </c>
      <c r="I6" s="20">
        <v>-5520309</v>
      </c>
      <c r="J6" s="20">
        <v>5901088</v>
      </c>
      <c r="K6" s="20">
        <v>13104063</v>
      </c>
      <c r="L6" s="20">
        <v>7860095</v>
      </c>
      <c r="M6" s="20">
        <v>13940512</v>
      </c>
      <c r="N6" s="20">
        <v>34904670</v>
      </c>
      <c r="O6" s="20">
        <v>-414326</v>
      </c>
      <c r="P6" s="20">
        <v>22672061</v>
      </c>
      <c r="Q6" s="20">
        <v>-7079994</v>
      </c>
      <c r="R6" s="20">
        <v>15177741</v>
      </c>
      <c r="S6" s="20">
        <v>-10636231</v>
      </c>
      <c r="T6" s="20">
        <v>-21425211</v>
      </c>
      <c r="U6" s="20">
        <v>4558039</v>
      </c>
      <c r="V6" s="20">
        <v>-27503403</v>
      </c>
      <c r="W6" s="20">
        <v>28480096</v>
      </c>
      <c r="X6" s="20">
        <v>-9454253</v>
      </c>
      <c r="Y6" s="20">
        <v>37934349</v>
      </c>
      <c r="Z6" s="21">
        <v>-401.24110281372839</v>
      </c>
      <c r="AA6" s="22">
        <v>-9454253</v>
      </c>
    </row>
    <row r="7" spans="1:27" x14ac:dyDescent="0.25">
      <c r="A7" s="23" t="s">
        <v>35</v>
      </c>
      <c r="B7" s="17" t="s">
        <v>32</v>
      </c>
      <c r="C7" s="18">
        <v>36746088</v>
      </c>
      <c r="D7" s="18"/>
      <c r="E7" s="19">
        <v>15356691</v>
      </c>
      <c r="F7" s="20">
        <v>52102779</v>
      </c>
      <c r="G7" s="20">
        <v>3440382</v>
      </c>
      <c r="H7" s="20">
        <v>-75081</v>
      </c>
      <c r="I7" s="20">
        <v>8027401</v>
      </c>
      <c r="J7" s="20">
        <v>11392702</v>
      </c>
      <c r="K7" s="20">
        <v>-195030</v>
      </c>
      <c r="L7" s="20">
        <v>1386328</v>
      </c>
      <c r="M7" s="20">
        <v>7406230</v>
      </c>
      <c r="N7" s="20">
        <v>8597528</v>
      </c>
      <c r="O7" s="20">
        <v>886791</v>
      </c>
      <c r="P7" s="20">
        <v>-24998879</v>
      </c>
      <c r="Q7" s="20">
        <v>14792893</v>
      </c>
      <c r="R7" s="20">
        <v>-9319195</v>
      </c>
      <c r="S7" s="20">
        <v>1504075</v>
      </c>
      <c r="T7" s="20">
        <v>14984481</v>
      </c>
      <c r="U7" s="20">
        <v>-2815001</v>
      </c>
      <c r="V7" s="20">
        <v>13673555</v>
      </c>
      <c r="W7" s="20">
        <v>24344590</v>
      </c>
      <c r="X7" s="20">
        <v>52102779</v>
      </c>
      <c r="Y7" s="20">
        <v>-27758189</v>
      </c>
      <c r="Z7" s="21">
        <v>-53.275831985852427</v>
      </c>
      <c r="AA7" s="22">
        <v>52102779</v>
      </c>
    </row>
    <row r="8" spans="1:27" x14ac:dyDescent="0.25">
      <c r="A8" s="23" t="s">
        <v>36</v>
      </c>
      <c r="B8" s="17" t="s">
        <v>32</v>
      </c>
      <c r="C8" s="18">
        <v>850611</v>
      </c>
      <c r="D8" s="18"/>
      <c r="E8" s="19">
        <v>-1346485</v>
      </c>
      <c r="F8" s="20">
        <v>437577</v>
      </c>
      <c r="G8" s="20">
        <v>81597636</v>
      </c>
      <c r="H8" s="20">
        <v>-79871857</v>
      </c>
      <c r="I8" s="20">
        <v>837558</v>
      </c>
      <c r="J8" s="20">
        <v>2563337</v>
      </c>
      <c r="K8" s="20">
        <v>1026155</v>
      </c>
      <c r="L8" s="20">
        <v>1149989</v>
      </c>
      <c r="M8" s="20">
        <v>1139468</v>
      </c>
      <c r="N8" s="20">
        <v>3315612</v>
      </c>
      <c r="O8" s="20">
        <v>1187045</v>
      </c>
      <c r="P8" s="20">
        <v>1127034</v>
      </c>
      <c r="Q8" s="20">
        <v>1108943</v>
      </c>
      <c r="R8" s="20">
        <v>3423022</v>
      </c>
      <c r="S8" s="20">
        <v>990328</v>
      </c>
      <c r="T8" s="20">
        <v>1132748</v>
      </c>
      <c r="U8" s="20">
        <v>-10174745</v>
      </c>
      <c r="V8" s="20">
        <v>-8051669</v>
      </c>
      <c r="W8" s="20">
        <v>1250302</v>
      </c>
      <c r="X8" s="20">
        <v>437577</v>
      </c>
      <c r="Y8" s="20">
        <v>812725</v>
      </c>
      <c r="Z8" s="21">
        <v>185.73302527326618</v>
      </c>
      <c r="AA8" s="22">
        <v>437577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45789426</v>
      </c>
      <c r="D13" s="29">
        <f>SUM(D6:D12)</f>
        <v>0</v>
      </c>
      <c r="E13" s="30">
        <f t="shared" si="0"/>
        <v>9279592</v>
      </c>
      <c r="F13" s="31">
        <f t="shared" si="0"/>
        <v>43086103</v>
      </c>
      <c r="G13" s="31">
        <f t="shared" si="0"/>
        <v>89994337</v>
      </c>
      <c r="H13" s="31">
        <f t="shared" si="0"/>
        <v>-73481860</v>
      </c>
      <c r="I13" s="31">
        <f t="shared" si="0"/>
        <v>3344650</v>
      </c>
      <c r="J13" s="31">
        <f t="shared" si="0"/>
        <v>19857127</v>
      </c>
      <c r="K13" s="31">
        <f t="shared" si="0"/>
        <v>13935188</v>
      </c>
      <c r="L13" s="31">
        <f t="shared" si="0"/>
        <v>10396412</v>
      </c>
      <c r="M13" s="31">
        <f t="shared" si="0"/>
        <v>22486210</v>
      </c>
      <c r="N13" s="31">
        <f t="shared" si="0"/>
        <v>46817810</v>
      </c>
      <c r="O13" s="31">
        <f t="shared" si="0"/>
        <v>1659510</v>
      </c>
      <c r="P13" s="31">
        <f t="shared" si="0"/>
        <v>-1199784</v>
      </c>
      <c r="Q13" s="31">
        <f t="shared" si="0"/>
        <v>8821842</v>
      </c>
      <c r="R13" s="31">
        <f t="shared" si="0"/>
        <v>9281568</v>
      </c>
      <c r="S13" s="31">
        <f t="shared" si="0"/>
        <v>-8141828</v>
      </c>
      <c r="T13" s="31">
        <f t="shared" si="0"/>
        <v>-5307982</v>
      </c>
      <c r="U13" s="31">
        <f t="shared" si="0"/>
        <v>-8431707</v>
      </c>
      <c r="V13" s="31">
        <f t="shared" si="0"/>
        <v>-21881517</v>
      </c>
      <c r="W13" s="31">
        <f t="shared" si="0"/>
        <v>54074988</v>
      </c>
      <c r="X13" s="31">
        <f t="shared" si="0"/>
        <v>43086103</v>
      </c>
      <c r="Y13" s="31">
        <f t="shared" si="0"/>
        <v>10988885</v>
      </c>
      <c r="Z13" s="32">
        <f>+IF(X13&lt;&gt;0,+(Y13/X13)*100,0)</f>
        <v>25.504476466576705</v>
      </c>
      <c r="AA13" s="33">
        <f>SUM(AA6:AA12)</f>
        <v>43086103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146934697</v>
      </c>
      <c r="D17" s="18"/>
      <c r="E17" s="19">
        <v>152452012</v>
      </c>
      <c r="F17" s="20">
        <v>158984352</v>
      </c>
      <c r="G17" s="24">
        <v>146869708</v>
      </c>
      <c r="H17" s="24">
        <v>6569358</v>
      </c>
      <c r="I17" s="24">
        <v>-1405197</v>
      </c>
      <c r="J17" s="20">
        <v>152033869</v>
      </c>
      <c r="K17" s="24">
        <v>197224</v>
      </c>
      <c r="L17" s="24">
        <v>-701451</v>
      </c>
      <c r="M17" s="20">
        <v>-622951</v>
      </c>
      <c r="N17" s="24">
        <v>-1127178</v>
      </c>
      <c r="O17" s="24">
        <v>-1098660</v>
      </c>
      <c r="P17" s="24">
        <v>1458369</v>
      </c>
      <c r="Q17" s="20">
        <v>-294481</v>
      </c>
      <c r="R17" s="24">
        <v>65228</v>
      </c>
      <c r="S17" s="24">
        <v>-549491</v>
      </c>
      <c r="T17" s="20">
        <v>384295</v>
      </c>
      <c r="U17" s="24">
        <v>1250360</v>
      </c>
      <c r="V17" s="24">
        <v>1085164</v>
      </c>
      <c r="W17" s="24">
        <v>152057083</v>
      </c>
      <c r="X17" s="20">
        <v>158984352</v>
      </c>
      <c r="Y17" s="24">
        <v>-6927269</v>
      </c>
      <c r="Z17" s="25">
        <v>-4.3572017703981336</v>
      </c>
      <c r="AA17" s="26">
        <v>158984352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146934697</v>
      </c>
      <c r="D25" s="29">
        <f t="shared" ref="D25:Y25" si="1">SUM(D15:D24)</f>
        <v>0</v>
      </c>
      <c r="E25" s="35">
        <f t="shared" si="1"/>
        <v>152452012</v>
      </c>
      <c r="F25" s="36">
        <f t="shared" si="1"/>
        <v>158984352</v>
      </c>
      <c r="G25" s="36">
        <f t="shared" si="1"/>
        <v>146869708</v>
      </c>
      <c r="H25" s="36">
        <f t="shared" si="1"/>
        <v>6569358</v>
      </c>
      <c r="I25" s="36">
        <f t="shared" si="1"/>
        <v>-1405197</v>
      </c>
      <c r="J25" s="36">
        <f t="shared" si="1"/>
        <v>152033869</v>
      </c>
      <c r="K25" s="36">
        <f t="shared" si="1"/>
        <v>197224</v>
      </c>
      <c r="L25" s="36">
        <f t="shared" si="1"/>
        <v>-701451</v>
      </c>
      <c r="M25" s="36">
        <f t="shared" si="1"/>
        <v>-622951</v>
      </c>
      <c r="N25" s="36">
        <f t="shared" si="1"/>
        <v>-1127178</v>
      </c>
      <c r="O25" s="36">
        <f t="shared" si="1"/>
        <v>-1098660</v>
      </c>
      <c r="P25" s="36">
        <f t="shared" si="1"/>
        <v>1458369</v>
      </c>
      <c r="Q25" s="36">
        <f t="shared" si="1"/>
        <v>-294481</v>
      </c>
      <c r="R25" s="36">
        <f t="shared" si="1"/>
        <v>65228</v>
      </c>
      <c r="S25" s="36">
        <f t="shared" si="1"/>
        <v>-549491</v>
      </c>
      <c r="T25" s="36">
        <f t="shared" si="1"/>
        <v>384295</v>
      </c>
      <c r="U25" s="36">
        <f t="shared" si="1"/>
        <v>1250360</v>
      </c>
      <c r="V25" s="36">
        <f t="shared" si="1"/>
        <v>1085164</v>
      </c>
      <c r="W25" s="36">
        <f t="shared" si="1"/>
        <v>152057083</v>
      </c>
      <c r="X25" s="36">
        <f t="shared" si="1"/>
        <v>158984352</v>
      </c>
      <c r="Y25" s="36">
        <f t="shared" si="1"/>
        <v>-6927269</v>
      </c>
      <c r="Z25" s="37">
        <f>+IF(X25&lt;&gt;0,+(Y25/X25)*100,0)</f>
        <v>-4.3572017703981336</v>
      </c>
      <c r="AA25" s="38">
        <f>SUM(AA15:AA24)</f>
        <v>158984352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192724123</v>
      </c>
      <c r="D26" s="29">
        <f>+D13+D25</f>
        <v>0</v>
      </c>
      <c r="E26" s="30">
        <f t="shared" si="2"/>
        <v>161731604</v>
      </c>
      <c r="F26" s="31">
        <f t="shared" si="2"/>
        <v>202070455</v>
      </c>
      <c r="G26" s="31">
        <f t="shared" si="2"/>
        <v>236864045</v>
      </c>
      <c r="H26" s="31">
        <f t="shared" si="2"/>
        <v>-66912502</v>
      </c>
      <c r="I26" s="31">
        <f t="shared" si="2"/>
        <v>1939453</v>
      </c>
      <c r="J26" s="31">
        <f t="shared" si="2"/>
        <v>171890996</v>
      </c>
      <c r="K26" s="31">
        <f t="shared" si="2"/>
        <v>14132412</v>
      </c>
      <c r="L26" s="31">
        <f t="shared" si="2"/>
        <v>9694961</v>
      </c>
      <c r="M26" s="31">
        <f t="shared" si="2"/>
        <v>21863259</v>
      </c>
      <c r="N26" s="31">
        <f t="shared" si="2"/>
        <v>45690632</v>
      </c>
      <c r="O26" s="31">
        <f t="shared" si="2"/>
        <v>560850</v>
      </c>
      <c r="P26" s="31">
        <f t="shared" si="2"/>
        <v>258585</v>
      </c>
      <c r="Q26" s="31">
        <f t="shared" si="2"/>
        <v>8527361</v>
      </c>
      <c r="R26" s="31">
        <f t="shared" si="2"/>
        <v>9346796</v>
      </c>
      <c r="S26" s="31">
        <f t="shared" si="2"/>
        <v>-8691319</v>
      </c>
      <c r="T26" s="31">
        <f t="shared" si="2"/>
        <v>-4923687</v>
      </c>
      <c r="U26" s="31">
        <f t="shared" si="2"/>
        <v>-7181347</v>
      </c>
      <c r="V26" s="31">
        <f t="shared" si="2"/>
        <v>-20796353</v>
      </c>
      <c r="W26" s="31">
        <f t="shared" si="2"/>
        <v>206132071</v>
      </c>
      <c r="X26" s="31">
        <f t="shared" si="2"/>
        <v>202070455</v>
      </c>
      <c r="Y26" s="31">
        <f t="shared" si="2"/>
        <v>4061616</v>
      </c>
      <c r="Z26" s="32">
        <f>+IF(X26&lt;&gt;0,+(Y26/X26)*100,0)</f>
        <v>2.0099999279954113</v>
      </c>
      <c r="AA26" s="33">
        <f>+AA13+AA25</f>
        <v>202070455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-800000</v>
      </c>
      <c r="F32" s="20">
        <v>-726000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-726000</v>
      </c>
      <c r="Y32" s="20">
        <v>726000</v>
      </c>
      <c r="Z32" s="21">
        <v>-100</v>
      </c>
      <c r="AA32" s="22">
        <v>-726000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-800000</v>
      </c>
      <c r="F37" s="31">
        <f t="shared" si="3"/>
        <v>-726000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-726000</v>
      </c>
      <c r="Y37" s="31">
        <f t="shared" si="3"/>
        <v>726000</v>
      </c>
      <c r="Z37" s="32">
        <f>+IF(X37&lt;&gt;0,+(Y37/X37)*100,0)</f>
        <v>-100</v>
      </c>
      <c r="AA37" s="33">
        <f>SUM(AA29:AA36)</f>
        <v>-726000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237090970</v>
      </c>
      <c r="R41" s="20">
        <v>237090970</v>
      </c>
      <c r="S41" s="20"/>
      <c r="T41" s="20"/>
      <c r="U41" s="20"/>
      <c r="V41" s="20"/>
      <c r="W41" s="20">
        <v>237090970</v>
      </c>
      <c r="X41" s="20"/>
      <c r="Y41" s="20">
        <v>237090970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237090970</v>
      </c>
      <c r="R43" s="36">
        <f t="shared" si="4"/>
        <v>237090970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237090970</v>
      </c>
      <c r="X43" s="36">
        <f t="shared" si="4"/>
        <v>0</v>
      </c>
      <c r="Y43" s="36">
        <f t="shared" si="4"/>
        <v>237090970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-800000</v>
      </c>
      <c r="F44" s="31">
        <f t="shared" si="5"/>
        <v>-726000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237090970</v>
      </c>
      <c r="R44" s="31">
        <f t="shared" si="5"/>
        <v>237090970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237090970</v>
      </c>
      <c r="X44" s="31">
        <f t="shared" si="5"/>
        <v>-726000</v>
      </c>
      <c r="Y44" s="31">
        <f t="shared" si="5"/>
        <v>237816970</v>
      </c>
      <c r="Z44" s="32">
        <f>+IF(X44&lt;&gt;0,+(Y44/X44)*100,0)</f>
        <v>-32757.158402203855</v>
      </c>
      <c r="AA44" s="33">
        <f>+AA37+AA43</f>
        <v>-726000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192724123</v>
      </c>
      <c r="D45" s="42">
        <f t="shared" si="6"/>
        <v>0</v>
      </c>
      <c r="E45" s="43">
        <f t="shared" si="6"/>
        <v>162531604</v>
      </c>
      <c r="F45" s="44">
        <f t="shared" si="6"/>
        <v>202796455</v>
      </c>
      <c r="G45" s="44">
        <f t="shared" si="6"/>
        <v>236864045</v>
      </c>
      <c r="H45" s="44">
        <f t="shared" si="6"/>
        <v>-66912502</v>
      </c>
      <c r="I45" s="44">
        <f t="shared" si="6"/>
        <v>1939453</v>
      </c>
      <c r="J45" s="44">
        <f t="shared" si="6"/>
        <v>171890996</v>
      </c>
      <c r="K45" s="44">
        <f t="shared" si="6"/>
        <v>14132412</v>
      </c>
      <c r="L45" s="44">
        <f t="shared" si="6"/>
        <v>9694961</v>
      </c>
      <c r="M45" s="44">
        <f t="shared" si="6"/>
        <v>21863259</v>
      </c>
      <c r="N45" s="44">
        <f t="shared" si="6"/>
        <v>45690632</v>
      </c>
      <c r="O45" s="44">
        <f t="shared" si="6"/>
        <v>560850</v>
      </c>
      <c r="P45" s="44">
        <f t="shared" si="6"/>
        <v>258585</v>
      </c>
      <c r="Q45" s="44">
        <f t="shared" si="6"/>
        <v>-228563609</v>
      </c>
      <c r="R45" s="44">
        <f t="shared" si="6"/>
        <v>-227744174</v>
      </c>
      <c r="S45" s="44">
        <f t="shared" si="6"/>
        <v>-8691319</v>
      </c>
      <c r="T45" s="44">
        <f t="shared" si="6"/>
        <v>-4923687</v>
      </c>
      <c r="U45" s="44">
        <f t="shared" si="6"/>
        <v>-7181347</v>
      </c>
      <c r="V45" s="44">
        <f t="shared" si="6"/>
        <v>-20796353</v>
      </c>
      <c r="W45" s="44">
        <f t="shared" si="6"/>
        <v>-30958899</v>
      </c>
      <c r="X45" s="44">
        <f t="shared" si="6"/>
        <v>202796455</v>
      </c>
      <c r="Y45" s="44">
        <f t="shared" si="6"/>
        <v>-233755354</v>
      </c>
      <c r="Z45" s="45">
        <f>+IF(X45&lt;&gt;0,+(Y45/X45)*100,0)</f>
        <v>-115.26599614376889</v>
      </c>
      <c r="AA45" s="46">
        <f>+AA26-AA44</f>
        <v>202796455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12089131</v>
      </c>
      <c r="F47" s="20">
        <v>11658627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11658627</v>
      </c>
      <c r="Y47" s="20">
        <v>-11658627</v>
      </c>
      <c r="Z47" s="47">
        <v>-100</v>
      </c>
      <c r="AA47" s="22">
        <v>11658627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12089131</v>
      </c>
      <c r="F50" s="52">
        <f t="shared" si="7"/>
        <v>11658627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11658627</v>
      </c>
      <c r="Y50" s="52">
        <f t="shared" si="7"/>
        <v>-11658627</v>
      </c>
      <c r="Z50" s="53">
        <f>+IF(X50&lt;&gt;0,+(Y50/X50)*100,0)</f>
        <v>-100</v>
      </c>
      <c r="AA50" s="54">
        <f>SUM(AA47:AA49)</f>
        <v>11658627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18577757</v>
      </c>
      <c r="D6" s="18"/>
      <c r="E6" s="19">
        <v>21460000</v>
      </c>
      <c r="F6" s="20">
        <v>-4413001</v>
      </c>
      <c r="G6" s="20"/>
      <c r="H6" s="20">
        <v>11095000</v>
      </c>
      <c r="I6" s="20">
        <v>10000</v>
      </c>
      <c r="J6" s="20">
        <v>11105000</v>
      </c>
      <c r="K6" s="20">
        <v>-10974890</v>
      </c>
      <c r="L6" s="20">
        <v>10000</v>
      </c>
      <c r="M6" s="20">
        <v>70000</v>
      </c>
      <c r="N6" s="20">
        <v>-10894890</v>
      </c>
      <c r="O6" s="20"/>
      <c r="P6" s="20">
        <v>10779550</v>
      </c>
      <c r="Q6" s="20">
        <v>2920822</v>
      </c>
      <c r="R6" s="20">
        <v>13700372</v>
      </c>
      <c r="S6" s="20">
        <v>832570</v>
      </c>
      <c r="T6" s="20">
        <v>-7040533</v>
      </c>
      <c r="U6" s="20">
        <v>-8196206</v>
      </c>
      <c r="V6" s="20">
        <v>-14404169</v>
      </c>
      <c r="W6" s="20">
        <v>-493687</v>
      </c>
      <c r="X6" s="20">
        <v>-4413001</v>
      </c>
      <c r="Y6" s="20">
        <v>3919314</v>
      </c>
      <c r="Z6" s="21">
        <v>-88.812896258124567</v>
      </c>
      <c r="AA6" s="22">
        <v>-4413001</v>
      </c>
    </row>
    <row r="7" spans="1:27" x14ac:dyDescent="0.25">
      <c r="A7" s="23" t="s">
        <v>35</v>
      </c>
      <c r="B7" s="17" t="s">
        <v>32</v>
      </c>
      <c r="C7" s="18">
        <v>703212</v>
      </c>
      <c r="D7" s="18"/>
      <c r="E7" s="19">
        <v>-286827</v>
      </c>
      <c r="F7" s="20">
        <v>2351410</v>
      </c>
      <c r="G7" s="20">
        <v>2125783</v>
      </c>
      <c r="H7" s="20">
        <v>553810</v>
      </c>
      <c r="I7" s="20">
        <v>1154911</v>
      </c>
      <c r="J7" s="20">
        <v>3834504</v>
      </c>
      <c r="K7" s="20">
        <v>-357697</v>
      </c>
      <c r="L7" s="20">
        <v>512480</v>
      </c>
      <c r="M7" s="20">
        <v>442714</v>
      </c>
      <c r="N7" s="20">
        <v>597497</v>
      </c>
      <c r="O7" s="20">
        <v>801238</v>
      </c>
      <c r="P7" s="20">
        <v>848912</v>
      </c>
      <c r="Q7" s="20">
        <v>-1710116</v>
      </c>
      <c r="R7" s="20">
        <v>-59966</v>
      </c>
      <c r="S7" s="20">
        <v>787043</v>
      </c>
      <c r="T7" s="20">
        <v>334029</v>
      </c>
      <c r="U7" s="20">
        <v>116381</v>
      </c>
      <c r="V7" s="20">
        <v>1237453</v>
      </c>
      <c r="W7" s="20">
        <v>5609488</v>
      </c>
      <c r="X7" s="20">
        <v>2351410</v>
      </c>
      <c r="Y7" s="20">
        <v>3258078</v>
      </c>
      <c r="Z7" s="21">
        <v>138.55848193211733</v>
      </c>
      <c r="AA7" s="22">
        <v>2351410</v>
      </c>
    </row>
    <row r="8" spans="1:27" x14ac:dyDescent="0.25">
      <c r="A8" s="23" t="s">
        <v>36</v>
      </c>
      <c r="B8" s="17" t="s">
        <v>32</v>
      </c>
      <c r="C8" s="18">
        <v>8548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4243777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4243777</v>
      </c>
      <c r="Y11" s="24">
        <v>-4243777</v>
      </c>
      <c r="Z11" s="25">
        <v>-100</v>
      </c>
      <c r="AA11" s="26">
        <v>4243777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19289517</v>
      </c>
      <c r="D13" s="29">
        <f>SUM(D6:D12)</f>
        <v>0</v>
      </c>
      <c r="E13" s="30">
        <f t="shared" si="0"/>
        <v>21173173</v>
      </c>
      <c r="F13" s="31">
        <f t="shared" si="0"/>
        <v>2182186</v>
      </c>
      <c r="G13" s="31">
        <f t="shared" si="0"/>
        <v>2125783</v>
      </c>
      <c r="H13" s="31">
        <f t="shared" si="0"/>
        <v>11648810</v>
      </c>
      <c r="I13" s="31">
        <f t="shared" si="0"/>
        <v>1164911</v>
      </c>
      <c r="J13" s="31">
        <f t="shared" si="0"/>
        <v>14939504</v>
      </c>
      <c r="K13" s="31">
        <f t="shared" si="0"/>
        <v>-11332587</v>
      </c>
      <c r="L13" s="31">
        <f t="shared" si="0"/>
        <v>522480</v>
      </c>
      <c r="M13" s="31">
        <f t="shared" si="0"/>
        <v>512714</v>
      </c>
      <c r="N13" s="31">
        <f t="shared" si="0"/>
        <v>-10297393</v>
      </c>
      <c r="O13" s="31">
        <f t="shared" si="0"/>
        <v>801238</v>
      </c>
      <c r="P13" s="31">
        <f t="shared" si="0"/>
        <v>11628462</v>
      </c>
      <c r="Q13" s="31">
        <f t="shared" si="0"/>
        <v>1210706</v>
      </c>
      <c r="R13" s="31">
        <f t="shared" si="0"/>
        <v>13640406</v>
      </c>
      <c r="S13" s="31">
        <f t="shared" si="0"/>
        <v>1619613</v>
      </c>
      <c r="T13" s="31">
        <f t="shared" si="0"/>
        <v>-6706504</v>
      </c>
      <c r="U13" s="31">
        <f t="shared" si="0"/>
        <v>-8079825</v>
      </c>
      <c r="V13" s="31">
        <f t="shared" si="0"/>
        <v>-13166716</v>
      </c>
      <c r="W13" s="31">
        <f t="shared" si="0"/>
        <v>5115801</v>
      </c>
      <c r="X13" s="31">
        <f t="shared" si="0"/>
        <v>2182186</v>
      </c>
      <c r="Y13" s="31">
        <f t="shared" si="0"/>
        <v>2933615</v>
      </c>
      <c r="Z13" s="32">
        <f>+IF(X13&lt;&gt;0,+(Y13/X13)*100,0)</f>
        <v>134.4346907183897</v>
      </c>
      <c r="AA13" s="33">
        <f>SUM(AA6:AA12)</f>
        <v>2182186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4785641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4785641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24075158</v>
      </c>
      <c r="D26" s="29">
        <f>+D13+D25</f>
        <v>0</v>
      </c>
      <c r="E26" s="30">
        <f t="shared" si="2"/>
        <v>21173173</v>
      </c>
      <c r="F26" s="31">
        <f t="shared" si="2"/>
        <v>2182186</v>
      </c>
      <c r="G26" s="31">
        <f t="shared" si="2"/>
        <v>2125783</v>
      </c>
      <c r="H26" s="31">
        <f t="shared" si="2"/>
        <v>11648810</v>
      </c>
      <c r="I26" s="31">
        <f t="shared" si="2"/>
        <v>1164911</v>
      </c>
      <c r="J26" s="31">
        <f t="shared" si="2"/>
        <v>14939504</v>
      </c>
      <c r="K26" s="31">
        <f t="shared" si="2"/>
        <v>-11332587</v>
      </c>
      <c r="L26" s="31">
        <f t="shared" si="2"/>
        <v>522480</v>
      </c>
      <c r="M26" s="31">
        <f t="shared" si="2"/>
        <v>512714</v>
      </c>
      <c r="N26" s="31">
        <f t="shared" si="2"/>
        <v>-10297393</v>
      </c>
      <c r="O26" s="31">
        <f t="shared" si="2"/>
        <v>801238</v>
      </c>
      <c r="P26" s="31">
        <f t="shared" si="2"/>
        <v>11628462</v>
      </c>
      <c r="Q26" s="31">
        <f t="shared" si="2"/>
        <v>1210706</v>
      </c>
      <c r="R26" s="31">
        <f t="shared" si="2"/>
        <v>13640406</v>
      </c>
      <c r="S26" s="31">
        <f t="shared" si="2"/>
        <v>1619613</v>
      </c>
      <c r="T26" s="31">
        <f t="shared" si="2"/>
        <v>-6706504</v>
      </c>
      <c r="U26" s="31">
        <f t="shared" si="2"/>
        <v>-8079825</v>
      </c>
      <c r="V26" s="31">
        <f t="shared" si="2"/>
        <v>-13166716</v>
      </c>
      <c r="W26" s="31">
        <f t="shared" si="2"/>
        <v>5115801</v>
      </c>
      <c r="X26" s="31">
        <f t="shared" si="2"/>
        <v>2182186</v>
      </c>
      <c r="Y26" s="31">
        <f t="shared" si="2"/>
        <v>2933615</v>
      </c>
      <c r="Z26" s="32">
        <f>+IF(X26&lt;&gt;0,+(Y26/X26)*100,0)</f>
        <v>134.4346907183897</v>
      </c>
      <c r="AA26" s="33">
        <f>+AA13+AA25</f>
        <v>2182186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>
        <v>1761</v>
      </c>
      <c r="U31" s="20"/>
      <c r="V31" s="20">
        <v>1761</v>
      </c>
      <c r="W31" s="20">
        <v>1761</v>
      </c>
      <c r="X31" s="20"/>
      <c r="Y31" s="20">
        <v>1761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33235090</v>
      </c>
      <c r="D32" s="18"/>
      <c r="E32" s="19">
        <v>-39224798</v>
      </c>
      <c r="F32" s="20"/>
      <c r="G32" s="20">
        <v>-667141</v>
      </c>
      <c r="H32" s="20">
        <v>43617</v>
      </c>
      <c r="I32" s="20">
        <v>42437</v>
      </c>
      <c r="J32" s="20">
        <v>-581087</v>
      </c>
      <c r="K32" s="20">
        <v>50086</v>
      </c>
      <c r="L32" s="20">
        <v>41240</v>
      </c>
      <c r="M32" s="20">
        <v>40030</v>
      </c>
      <c r="N32" s="20">
        <v>131356</v>
      </c>
      <c r="O32" s="20">
        <v>47197</v>
      </c>
      <c r="P32" s="20">
        <v>3937976</v>
      </c>
      <c r="Q32" s="20">
        <v>-953053</v>
      </c>
      <c r="R32" s="20">
        <v>3032120</v>
      </c>
      <c r="S32" s="20">
        <v>87041</v>
      </c>
      <c r="T32" s="20">
        <v>6411551</v>
      </c>
      <c r="U32" s="20">
        <v>-1538212</v>
      </c>
      <c r="V32" s="20">
        <v>4960380</v>
      </c>
      <c r="W32" s="20">
        <v>7542769</v>
      </c>
      <c r="X32" s="20"/>
      <c r="Y32" s="20">
        <v>7542769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2347826</v>
      </c>
      <c r="F35" s="20">
        <v>2590208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2590208</v>
      </c>
      <c r="Y35" s="20">
        <v>-2590208</v>
      </c>
      <c r="Z35" s="21">
        <v>-100</v>
      </c>
      <c r="AA35" s="22">
        <v>2590208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33235090</v>
      </c>
      <c r="D37" s="29">
        <f t="shared" ref="D37:Y37" si="3">SUM(D29:D36)</f>
        <v>0</v>
      </c>
      <c r="E37" s="30">
        <f t="shared" si="3"/>
        <v>-36876972</v>
      </c>
      <c r="F37" s="31">
        <f t="shared" si="3"/>
        <v>2590208</v>
      </c>
      <c r="G37" s="31">
        <f t="shared" si="3"/>
        <v>-667141</v>
      </c>
      <c r="H37" s="31">
        <f t="shared" si="3"/>
        <v>43617</v>
      </c>
      <c r="I37" s="31">
        <f t="shared" si="3"/>
        <v>42437</v>
      </c>
      <c r="J37" s="31">
        <f t="shared" si="3"/>
        <v>-581087</v>
      </c>
      <c r="K37" s="31">
        <f t="shared" si="3"/>
        <v>50086</v>
      </c>
      <c r="L37" s="31">
        <f t="shared" si="3"/>
        <v>41240</v>
      </c>
      <c r="M37" s="31">
        <f t="shared" si="3"/>
        <v>40030</v>
      </c>
      <c r="N37" s="31">
        <f t="shared" si="3"/>
        <v>131356</v>
      </c>
      <c r="O37" s="31">
        <f t="shared" si="3"/>
        <v>47197</v>
      </c>
      <c r="P37" s="31">
        <f t="shared" si="3"/>
        <v>3937976</v>
      </c>
      <c r="Q37" s="31">
        <f t="shared" si="3"/>
        <v>-953053</v>
      </c>
      <c r="R37" s="31">
        <f t="shared" si="3"/>
        <v>3032120</v>
      </c>
      <c r="S37" s="31">
        <f t="shared" si="3"/>
        <v>87041</v>
      </c>
      <c r="T37" s="31">
        <f t="shared" si="3"/>
        <v>6413312</v>
      </c>
      <c r="U37" s="31">
        <f t="shared" si="3"/>
        <v>-1538212</v>
      </c>
      <c r="V37" s="31">
        <f t="shared" si="3"/>
        <v>4962141</v>
      </c>
      <c r="W37" s="31">
        <f t="shared" si="3"/>
        <v>7544530</v>
      </c>
      <c r="X37" s="31">
        <f t="shared" si="3"/>
        <v>2590208</v>
      </c>
      <c r="Y37" s="31">
        <f t="shared" si="3"/>
        <v>4954322</v>
      </c>
      <c r="Z37" s="32">
        <f>+IF(X37&lt;&gt;0,+(Y37/X37)*100,0)</f>
        <v>191.27120293042103</v>
      </c>
      <c r="AA37" s="33">
        <f>SUM(AA29:AA36)</f>
        <v>2590208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18000000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18000000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33235090</v>
      </c>
      <c r="D44" s="29">
        <f>+D37+D43</f>
        <v>0</v>
      </c>
      <c r="E44" s="30">
        <f t="shared" si="5"/>
        <v>-18876972</v>
      </c>
      <c r="F44" s="31">
        <f t="shared" si="5"/>
        <v>2590208</v>
      </c>
      <c r="G44" s="31">
        <f t="shared" si="5"/>
        <v>-667141</v>
      </c>
      <c r="H44" s="31">
        <f t="shared" si="5"/>
        <v>43617</v>
      </c>
      <c r="I44" s="31">
        <f t="shared" si="5"/>
        <v>42437</v>
      </c>
      <c r="J44" s="31">
        <f t="shared" si="5"/>
        <v>-581087</v>
      </c>
      <c r="K44" s="31">
        <f t="shared" si="5"/>
        <v>50086</v>
      </c>
      <c r="L44" s="31">
        <f t="shared" si="5"/>
        <v>41240</v>
      </c>
      <c r="M44" s="31">
        <f t="shared" si="5"/>
        <v>40030</v>
      </c>
      <c r="N44" s="31">
        <f t="shared" si="5"/>
        <v>131356</v>
      </c>
      <c r="O44" s="31">
        <f t="shared" si="5"/>
        <v>47197</v>
      </c>
      <c r="P44" s="31">
        <f t="shared" si="5"/>
        <v>3937976</v>
      </c>
      <c r="Q44" s="31">
        <f t="shared" si="5"/>
        <v>-953053</v>
      </c>
      <c r="R44" s="31">
        <f t="shared" si="5"/>
        <v>3032120</v>
      </c>
      <c r="S44" s="31">
        <f t="shared" si="5"/>
        <v>87041</v>
      </c>
      <c r="T44" s="31">
        <f t="shared" si="5"/>
        <v>6413312</v>
      </c>
      <c r="U44" s="31">
        <f t="shared" si="5"/>
        <v>-1538212</v>
      </c>
      <c r="V44" s="31">
        <f t="shared" si="5"/>
        <v>4962141</v>
      </c>
      <c r="W44" s="31">
        <f t="shared" si="5"/>
        <v>7544530</v>
      </c>
      <c r="X44" s="31">
        <f t="shared" si="5"/>
        <v>2590208</v>
      </c>
      <c r="Y44" s="31">
        <f t="shared" si="5"/>
        <v>4954322</v>
      </c>
      <c r="Z44" s="32">
        <f>+IF(X44&lt;&gt;0,+(Y44/X44)*100,0)</f>
        <v>191.27120293042103</v>
      </c>
      <c r="AA44" s="33">
        <f>+AA37+AA43</f>
        <v>2590208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-9159932</v>
      </c>
      <c r="D45" s="42">
        <f t="shared" si="6"/>
        <v>0</v>
      </c>
      <c r="E45" s="43">
        <f t="shared" si="6"/>
        <v>40050145</v>
      </c>
      <c r="F45" s="44">
        <f t="shared" si="6"/>
        <v>-408022</v>
      </c>
      <c r="G45" s="44">
        <f t="shared" si="6"/>
        <v>2792924</v>
      </c>
      <c r="H45" s="44">
        <f t="shared" si="6"/>
        <v>11605193</v>
      </c>
      <c r="I45" s="44">
        <f t="shared" si="6"/>
        <v>1122474</v>
      </c>
      <c r="J45" s="44">
        <f t="shared" si="6"/>
        <v>15520591</v>
      </c>
      <c r="K45" s="44">
        <f t="shared" si="6"/>
        <v>-11382673</v>
      </c>
      <c r="L45" s="44">
        <f t="shared" si="6"/>
        <v>481240</v>
      </c>
      <c r="M45" s="44">
        <f t="shared" si="6"/>
        <v>472684</v>
      </c>
      <c r="N45" s="44">
        <f t="shared" si="6"/>
        <v>-10428749</v>
      </c>
      <c r="O45" s="44">
        <f t="shared" si="6"/>
        <v>754041</v>
      </c>
      <c r="P45" s="44">
        <f t="shared" si="6"/>
        <v>7690486</v>
      </c>
      <c r="Q45" s="44">
        <f t="shared" si="6"/>
        <v>2163759</v>
      </c>
      <c r="R45" s="44">
        <f t="shared" si="6"/>
        <v>10608286</v>
      </c>
      <c r="S45" s="44">
        <f t="shared" si="6"/>
        <v>1532572</v>
      </c>
      <c r="T45" s="44">
        <f t="shared" si="6"/>
        <v>-13119816</v>
      </c>
      <c r="U45" s="44">
        <f t="shared" si="6"/>
        <v>-6541613</v>
      </c>
      <c r="V45" s="44">
        <f t="shared" si="6"/>
        <v>-18128857</v>
      </c>
      <c r="W45" s="44">
        <f t="shared" si="6"/>
        <v>-2428729</v>
      </c>
      <c r="X45" s="44">
        <f t="shared" si="6"/>
        <v>-408022</v>
      </c>
      <c r="Y45" s="44">
        <f t="shared" si="6"/>
        <v>-2020707</v>
      </c>
      <c r="Z45" s="45">
        <f>+IF(X45&lt;&gt;0,+(Y45/X45)*100,0)</f>
        <v>495.24461916269223</v>
      </c>
      <c r="AA45" s="46">
        <f>+AA26-AA44</f>
        <v>-408022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90327761</v>
      </c>
      <c r="D6" s="18"/>
      <c r="E6" s="19">
        <v>113097538</v>
      </c>
      <c r="F6" s="20">
        <v>120037818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120037818</v>
      </c>
      <c r="Y6" s="20">
        <v>-120037818</v>
      </c>
      <c r="Z6" s="21">
        <v>-100</v>
      </c>
      <c r="AA6" s="22">
        <v>120037818</v>
      </c>
    </row>
    <row r="7" spans="1:27" x14ac:dyDescent="0.25">
      <c r="A7" s="23" t="s">
        <v>35</v>
      </c>
      <c r="B7" s="17" t="s">
        <v>32</v>
      </c>
      <c r="C7" s="18">
        <v>2934731</v>
      </c>
      <c r="D7" s="18"/>
      <c r="E7" s="19">
        <v>6262967</v>
      </c>
      <c r="F7" s="20">
        <v>20933144</v>
      </c>
      <c r="G7" s="20">
        <v>-2903676</v>
      </c>
      <c r="H7" s="20">
        <v>6120721</v>
      </c>
      <c r="I7" s="20">
        <v>-3693193</v>
      </c>
      <c r="J7" s="20">
        <v>-476148</v>
      </c>
      <c r="K7" s="20">
        <v>6861144</v>
      </c>
      <c r="L7" s="20">
        <v>9264712</v>
      </c>
      <c r="M7" s="20">
        <v>18829904</v>
      </c>
      <c r="N7" s="20">
        <v>34955760</v>
      </c>
      <c r="O7" s="20">
        <v>-17303612</v>
      </c>
      <c r="P7" s="20">
        <v>-9978622</v>
      </c>
      <c r="Q7" s="20">
        <v>-1436951</v>
      </c>
      <c r="R7" s="20">
        <v>-28719185</v>
      </c>
      <c r="S7" s="20">
        <v>-3333438</v>
      </c>
      <c r="T7" s="20">
        <v>2888682</v>
      </c>
      <c r="U7" s="20">
        <v>21480189</v>
      </c>
      <c r="V7" s="20">
        <v>21035433</v>
      </c>
      <c r="W7" s="20">
        <v>26795860</v>
      </c>
      <c r="X7" s="20">
        <v>20933144</v>
      </c>
      <c r="Y7" s="20">
        <v>5862716</v>
      </c>
      <c r="Z7" s="21">
        <v>28.006858405980488</v>
      </c>
      <c r="AA7" s="22">
        <v>20933144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-252669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7816080</v>
      </c>
      <c r="D12" s="18"/>
      <c r="E12" s="19"/>
      <c r="F12" s="20">
        <v>7816080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7816080</v>
      </c>
      <c r="Y12" s="20">
        <v>-7816080</v>
      </c>
      <c r="Z12" s="21">
        <v>-100</v>
      </c>
      <c r="AA12" s="22">
        <v>7816080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100825903</v>
      </c>
      <c r="D13" s="29">
        <f>SUM(D6:D12)</f>
        <v>0</v>
      </c>
      <c r="E13" s="30">
        <f t="shared" si="0"/>
        <v>119360505</v>
      </c>
      <c r="F13" s="31">
        <f t="shared" si="0"/>
        <v>148787042</v>
      </c>
      <c r="G13" s="31">
        <f t="shared" si="0"/>
        <v>-2903676</v>
      </c>
      <c r="H13" s="31">
        <f t="shared" si="0"/>
        <v>6120721</v>
      </c>
      <c r="I13" s="31">
        <f t="shared" si="0"/>
        <v>-3693193</v>
      </c>
      <c r="J13" s="31">
        <f t="shared" si="0"/>
        <v>-476148</v>
      </c>
      <c r="K13" s="31">
        <f t="shared" si="0"/>
        <v>6861144</v>
      </c>
      <c r="L13" s="31">
        <f t="shared" si="0"/>
        <v>9264712</v>
      </c>
      <c r="M13" s="31">
        <f t="shared" si="0"/>
        <v>18829904</v>
      </c>
      <c r="N13" s="31">
        <f t="shared" si="0"/>
        <v>34955760</v>
      </c>
      <c r="O13" s="31">
        <f t="shared" si="0"/>
        <v>-17303612</v>
      </c>
      <c r="P13" s="31">
        <f t="shared" si="0"/>
        <v>-9978622</v>
      </c>
      <c r="Q13" s="31">
        <f t="shared" si="0"/>
        <v>-1436951</v>
      </c>
      <c r="R13" s="31">
        <f t="shared" si="0"/>
        <v>-28719185</v>
      </c>
      <c r="S13" s="31">
        <f t="shared" si="0"/>
        <v>-3333438</v>
      </c>
      <c r="T13" s="31">
        <f t="shared" si="0"/>
        <v>2888682</v>
      </c>
      <c r="U13" s="31">
        <f t="shared" si="0"/>
        <v>21480189</v>
      </c>
      <c r="V13" s="31">
        <f t="shared" si="0"/>
        <v>21035433</v>
      </c>
      <c r="W13" s="31">
        <f t="shared" si="0"/>
        <v>26795860</v>
      </c>
      <c r="X13" s="31">
        <f t="shared" si="0"/>
        <v>148787042</v>
      </c>
      <c r="Y13" s="31">
        <f t="shared" si="0"/>
        <v>-121991182</v>
      </c>
      <c r="Z13" s="32">
        <f>+IF(X13&lt;&gt;0,+(Y13/X13)*100,0)</f>
        <v>-81.990461239225382</v>
      </c>
      <c r="AA13" s="33">
        <f>SUM(AA6:AA12)</f>
        <v>148787042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-8620115</v>
      </c>
      <c r="D17" s="18"/>
      <c r="E17" s="19">
        <v>-10052029</v>
      </c>
      <c r="F17" s="20">
        <v>-10052029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-10052029</v>
      </c>
      <c r="Y17" s="24">
        <v>10052029</v>
      </c>
      <c r="Z17" s="25">
        <v>-100</v>
      </c>
      <c r="AA17" s="26">
        <v>-10052029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-8620115</v>
      </c>
      <c r="D25" s="29">
        <f t="shared" ref="D25:Y25" si="1">SUM(D15:D24)</f>
        <v>0</v>
      </c>
      <c r="E25" s="35">
        <f t="shared" si="1"/>
        <v>-10052029</v>
      </c>
      <c r="F25" s="36">
        <f t="shared" si="1"/>
        <v>-10052029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-10052029</v>
      </c>
      <c r="Y25" s="36">
        <f t="shared" si="1"/>
        <v>10052029</v>
      </c>
      <c r="Z25" s="37">
        <f>+IF(X25&lt;&gt;0,+(Y25/X25)*100,0)</f>
        <v>-100</v>
      </c>
      <c r="AA25" s="38">
        <f>SUM(AA15:AA24)</f>
        <v>-10052029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92205788</v>
      </c>
      <c r="D26" s="29">
        <f>+D13+D25</f>
        <v>0</v>
      </c>
      <c r="E26" s="30">
        <f t="shared" si="2"/>
        <v>109308476</v>
      </c>
      <c r="F26" s="31">
        <f t="shared" si="2"/>
        <v>138735013</v>
      </c>
      <c r="G26" s="31">
        <f t="shared" si="2"/>
        <v>-2903676</v>
      </c>
      <c r="H26" s="31">
        <f t="shared" si="2"/>
        <v>6120721</v>
      </c>
      <c r="I26" s="31">
        <f t="shared" si="2"/>
        <v>-3693193</v>
      </c>
      <c r="J26" s="31">
        <f t="shared" si="2"/>
        <v>-476148</v>
      </c>
      <c r="K26" s="31">
        <f t="shared" si="2"/>
        <v>6861144</v>
      </c>
      <c r="L26" s="31">
        <f t="shared" si="2"/>
        <v>9264712</v>
      </c>
      <c r="M26" s="31">
        <f t="shared" si="2"/>
        <v>18829904</v>
      </c>
      <c r="N26" s="31">
        <f t="shared" si="2"/>
        <v>34955760</v>
      </c>
      <c r="O26" s="31">
        <f t="shared" si="2"/>
        <v>-17303612</v>
      </c>
      <c r="P26" s="31">
        <f t="shared" si="2"/>
        <v>-9978622</v>
      </c>
      <c r="Q26" s="31">
        <f t="shared" si="2"/>
        <v>-1436951</v>
      </c>
      <c r="R26" s="31">
        <f t="shared" si="2"/>
        <v>-28719185</v>
      </c>
      <c r="S26" s="31">
        <f t="shared" si="2"/>
        <v>-3333438</v>
      </c>
      <c r="T26" s="31">
        <f t="shared" si="2"/>
        <v>2888682</v>
      </c>
      <c r="U26" s="31">
        <f t="shared" si="2"/>
        <v>21480189</v>
      </c>
      <c r="V26" s="31">
        <f t="shared" si="2"/>
        <v>21035433</v>
      </c>
      <c r="W26" s="31">
        <f t="shared" si="2"/>
        <v>26795860</v>
      </c>
      <c r="X26" s="31">
        <f t="shared" si="2"/>
        <v>138735013</v>
      </c>
      <c r="Y26" s="31">
        <f t="shared" si="2"/>
        <v>-111939153</v>
      </c>
      <c r="Z26" s="32">
        <f>+IF(X26&lt;&gt;0,+(Y26/X26)*100,0)</f>
        <v>-80.685582232943602</v>
      </c>
      <c r="AA26" s="33">
        <f>+AA13+AA25</f>
        <v>138735013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-57474896</v>
      </c>
      <c r="D32" s="18"/>
      <c r="E32" s="19"/>
      <c r="F32" s="20">
        <v>57158440</v>
      </c>
      <c r="G32" s="20">
        <v>-3537134</v>
      </c>
      <c r="H32" s="20">
        <v>166223</v>
      </c>
      <c r="I32" s="20">
        <v>182274</v>
      </c>
      <c r="J32" s="20">
        <v>-3188637</v>
      </c>
      <c r="K32" s="20">
        <v>13298614</v>
      </c>
      <c r="L32" s="20">
        <v>-1313393</v>
      </c>
      <c r="M32" s="20">
        <v>-11418630</v>
      </c>
      <c r="N32" s="20">
        <v>566591</v>
      </c>
      <c r="O32" s="20">
        <v>192515</v>
      </c>
      <c r="P32" s="20">
        <v>184010</v>
      </c>
      <c r="Q32" s="20">
        <v>178563</v>
      </c>
      <c r="R32" s="20">
        <v>555088</v>
      </c>
      <c r="S32" s="20">
        <v>4967676</v>
      </c>
      <c r="T32" s="20">
        <v>-2818966</v>
      </c>
      <c r="U32" s="20">
        <v>15160827</v>
      </c>
      <c r="V32" s="20">
        <v>17309537</v>
      </c>
      <c r="W32" s="20">
        <v>15242579</v>
      </c>
      <c r="X32" s="20">
        <v>57158440</v>
      </c>
      <c r="Y32" s="20">
        <v>-41915861</v>
      </c>
      <c r="Z32" s="21">
        <v>-73.332758906646163</v>
      </c>
      <c r="AA32" s="22">
        <v>57158440</v>
      </c>
    </row>
    <row r="33" spans="1:27" x14ac:dyDescent="0.25">
      <c r="A33" s="23" t="s">
        <v>60</v>
      </c>
      <c r="B33" s="17" t="s">
        <v>32</v>
      </c>
      <c r="C33" s="18">
        <v>2282629</v>
      </c>
      <c r="D33" s="18"/>
      <c r="E33" s="19"/>
      <c r="F33" s="20">
        <v>817355</v>
      </c>
      <c r="G33" s="20"/>
      <c r="H33" s="20"/>
      <c r="I33" s="20"/>
      <c r="J33" s="20"/>
      <c r="K33" s="20">
        <v>-25884918</v>
      </c>
      <c r="L33" s="20">
        <v>26702274</v>
      </c>
      <c r="M33" s="20"/>
      <c r="N33" s="20">
        <v>817356</v>
      </c>
      <c r="O33" s="20"/>
      <c r="P33" s="20"/>
      <c r="Q33" s="20"/>
      <c r="R33" s="20"/>
      <c r="S33" s="20"/>
      <c r="T33" s="20"/>
      <c r="U33" s="20"/>
      <c r="V33" s="20"/>
      <c r="W33" s="20">
        <v>817356</v>
      </c>
      <c r="X33" s="20">
        <v>817355</v>
      </c>
      <c r="Y33" s="20">
        <v>1</v>
      </c>
      <c r="Z33" s="21"/>
      <c r="AA33" s="22">
        <v>817355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10692000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-55192267</v>
      </c>
      <c r="D37" s="29">
        <f t="shared" ref="D37:Y37" si="3">SUM(D29:D36)</f>
        <v>0</v>
      </c>
      <c r="E37" s="30">
        <f t="shared" si="3"/>
        <v>10692000</v>
      </c>
      <c r="F37" s="31">
        <f t="shared" si="3"/>
        <v>57975795</v>
      </c>
      <c r="G37" s="31">
        <f t="shared" si="3"/>
        <v>-3537134</v>
      </c>
      <c r="H37" s="31">
        <f t="shared" si="3"/>
        <v>166223</v>
      </c>
      <c r="I37" s="31">
        <f t="shared" si="3"/>
        <v>182274</v>
      </c>
      <c r="J37" s="31">
        <f t="shared" si="3"/>
        <v>-3188637</v>
      </c>
      <c r="K37" s="31">
        <f t="shared" si="3"/>
        <v>-12586304</v>
      </c>
      <c r="L37" s="31">
        <f t="shared" si="3"/>
        <v>25388881</v>
      </c>
      <c r="M37" s="31">
        <f t="shared" si="3"/>
        <v>-11418630</v>
      </c>
      <c r="N37" s="31">
        <f t="shared" si="3"/>
        <v>1383947</v>
      </c>
      <c r="O37" s="31">
        <f t="shared" si="3"/>
        <v>192515</v>
      </c>
      <c r="P37" s="31">
        <f t="shared" si="3"/>
        <v>184010</v>
      </c>
      <c r="Q37" s="31">
        <f t="shared" si="3"/>
        <v>178563</v>
      </c>
      <c r="R37" s="31">
        <f t="shared" si="3"/>
        <v>555088</v>
      </c>
      <c r="S37" s="31">
        <f t="shared" si="3"/>
        <v>4967676</v>
      </c>
      <c r="T37" s="31">
        <f t="shared" si="3"/>
        <v>-2818966</v>
      </c>
      <c r="U37" s="31">
        <f t="shared" si="3"/>
        <v>15160827</v>
      </c>
      <c r="V37" s="31">
        <f t="shared" si="3"/>
        <v>17309537</v>
      </c>
      <c r="W37" s="31">
        <f t="shared" si="3"/>
        <v>16059935</v>
      </c>
      <c r="X37" s="31">
        <f t="shared" si="3"/>
        <v>57975795</v>
      </c>
      <c r="Y37" s="31">
        <f t="shared" si="3"/>
        <v>-41915860</v>
      </c>
      <c r="Z37" s="32">
        <f>+IF(X37&lt;&gt;0,+(Y37/X37)*100,0)</f>
        <v>-72.298896461876893</v>
      </c>
      <c r="AA37" s="33">
        <f>SUM(AA29:AA36)</f>
        <v>57975795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132319333</v>
      </c>
      <c r="D41" s="18"/>
      <c r="E41" s="19">
        <v>142560000</v>
      </c>
      <c r="F41" s="20">
        <v>71731332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71731332</v>
      </c>
      <c r="Y41" s="20">
        <v>-71731332</v>
      </c>
      <c r="Z41" s="21">
        <v>-100</v>
      </c>
      <c r="AA41" s="22">
        <v>71731332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132319333</v>
      </c>
      <c r="D43" s="29">
        <f t="shared" ref="D43:Y43" si="4">SUM(D39:D42)</f>
        <v>0</v>
      </c>
      <c r="E43" s="35">
        <f t="shared" si="4"/>
        <v>142560000</v>
      </c>
      <c r="F43" s="36">
        <f t="shared" si="4"/>
        <v>71731332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71731332</v>
      </c>
      <c r="Y43" s="36">
        <f t="shared" si="4"/>
        <v>-71731332</v>
      </c>
      <c r="Z43" s="37">
        <f>+IF(X43&lt;&gt;0,+(Y43/X43)*100,0)</f>
        <v>-100</v>
      </c>
      <c r="AA43" s="38">
        <f>SUM(AA39:AA42)</f>
        <v>71731332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77127066</v>
      </c>
      <c r="D44" s="29">
        <f>+D37+D43</f>
        <v>0</v>
      </c>
      <c r="E44" s="30">
        <f t="shared" si="5"/>
        <v>153252000</v>
      </c>
      <c r="F44" s="31">
        <f t="shared" si="5"/>
        <v>129707127</v>
      </c>
      <c r="G44" s="31">
        <f t="shared" si="5"/>
        <v>-3537134</v>
      </c>
      <c r="H44" s="31">
        <f t="shared" si="5"/>
        <v>166223</v>
      </c>
      <c r="I44" s="31">
        <f t="shared" si="5"/>
        <v>182274</v>
      </c>
      <c r="J44" s="31">
        <f t="shared" si="5"/>
        <v>-3188637</v>
      </c>
      <c r="K44" s="31">
        <f t="shared" si="5"/>
        <v>-12586304</v>
      </c>
      <c r="L44" s="31">
        <f t="shared" si="5"/>
        <v>25388881</v>
      </c>
      <c r="M44" s="31">
        <f t="shared" si="5"/>
        <v>-11418630</v>
      </c>
      <c r="N44" s="31">
        <f t="shared" si="5"/>
        <v>1383947</v>
      </c>
      <c r="O44" s="31">
        <f t="shared" si="5"/>
        <v>192515</v>
      </c>
      <c r="P44" s="31">
        <f t="shared" si="5"/>
        <v>184010</v>
      </c>
      <c r="Q44" s="31">
        <f t="shared" si="5"/>
        <v>178563</v>
      </c>
      <c r="R44" s="31">
        <f t="shared" si="5"/>
        <v>555088</v>
      </c>
      <c r="S44" s="31">
        <f t="shared" si="5"/>
        <v>4967676</v>
      </c>
      <c r="T44" s="31">
        <f t="shared" si="5"/>
        <v>-2818966</v>
      </c>
      <c r="U44" s="31">
        <f t="shared" si="5"/>
        <v>15160827</v>
      </c>
      <c r="V44" s="31">
        <f t="shared" si="5"/>
        <v>17309537</v>
      </c>
      <c r="W44" s="31">
        <f t="shared" si="5"/>
        <v>16059935</v>
      </c>
      <c r="X44" s="31">
        <f t="shared" si="5"/>
        <v>129707127</v>
      </c>
      <c r="Y44" s="31">
        <f t="shared" si="5"/>
        <v>-113647192</v>
      </c>
      <c r="Z44" s="32">
        <f>+IF(X44&lt;&gt;0,+(Y44/X44)*100,0)</f>
        <v>-87.618309516638973</v>
      </c>
      <c r="AA44" s="33">
        <f>+AA37+AA43</f>
        <v>129707127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15078722</v>
      </c>
      <c r="D45" s="42">
        <f t="shared" si="6"/>
        <v>0</v>
      </c>
      <c r="E45" s="43">
        <f t="shared" si="6"/>
        <v>-43943524</v>
      </c>
      <c r="F45" s="44">
        <f t="shared" si="6"/>
        <v>9027886</v>
      </c>
      <c r="G45" s="44">
        <f t="shared" si="6"/>
        <v>633458</v>
      </c>
      <c r="H45" s="44">
        <f t="shared" si="6"/>
        <v>5954498</v>
      </c>
      <c r="I45" s="44">
        <f t="shared" si="6"/>
        <v>-3875467</v>
      </c>
      <c r="J45" s="44">
        <f t="shared" si="6"/>
        <v>2712489</v>
      </c>
      <c r="K45" s="44">
        <f t="shared" si="6"/>
        <v>19447448</v>
      </c>
      <c r="L45" s="44">
        <f t="shared" si="6"/>
        <v>-16124169</v>
      </c>
      <c r="M45" s="44">
        <f t="shared" si="6"/>
        <v>30248534</v>
      </c>
      <c r="N45" s="44">
        <f t="shared" si="6"/>
        <v>33571813</v>
      </c>
      <c r="O45" s="44">
        <f t="shared" si="6"/>
        <v>-17496127</v>
      </c>
      <c r="P45" s="44">
        <f t="shared" si="6"/>
        <v>-10162632</v>
      </c>
      <c r="Q45" s="44">
        <f t="shared" si="6"/>
        <v>-1615514</v>
      </c>
      <c r="R45" s="44">
        <f t="shared" si="6"/>
        <v>-29274273</v>
      </c>
      <c r="S45" s="44">
        <f t="shared" si="6"/>
        <v>-8301114</v>
      </c>
      <c r="T45" s="44">
        <f t="shared" si="6"/>
        <v>5707648</v>
      </c>
      <c r="U45" s="44">
        <f t="shared" si="6"/>
        <v>6319362</v>
      </c>
      <c r="V45" s="44">
        <f t="shared" si="6"/>
        <v>3725896</v>
      </c>
      <c r="W45" s="44">
        <f t="shared" si="6"/>
        <v>10735925</v>
      </c>
      <c r="X45" s="44">
        <f t="shared" si="6"/>
        <v>9027886</v>
      </c>
      <c r="Y45" s="44">
        <f t="shared" si="6"/>
        <v>1708039</v>
      </c>
      <c r="Z45" s="45">
        <f>+IF(X45&lt;&gt;0,+(Y45/X45)*100,0)</f>
        <v>18.919589813163348</v>
      </c>
      <c r="AA45" s="46">
        <f>+AA26-AA44</f>
        <v>9027886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-5288843</v>
      </c>
      <c r="G6" s="20">
        <v>147613</v>
      </c>
      <c r="H6" s="20">
        <v>275243</v>
      </c>
      <c r="I6" s="20">
        <v>83803</v>
      </c>
      <c r="J6" s="20">
        <v>506659</v>
      </c>
      <c r="K6" s="20">
        <v>786477</v>
      </c>
      <c r="L6" s="20">
        <v>199427</v>
      </c>
      <c r="M6" s="20">
        <v>196928</v>
      </c>
      <c r="N6" s="20">
        <v>1182832</v>
      </c>
      <c r="O6" s="20">
        <v>351579</v>
      </c>
      <c r="P6" s="20">
        <v>364446</v>
      </c>
      <c r="Q6" s="20">
        <v>-592297</v>
      </c>
      <c r="R6" s="20">
        <v>123728</v>
      </c>
      <c r="S6" s="20">
        <v>1229867</v>
      </c>
      <c r="T6" s="20">
        <v>258188</v>
      </c>
      <c r="U6" s="20"/>
      <c r="V6" s="20">
        <v>1488055</v>
      </c>
      <c r="W6" s="20">
        <v>3301274</v>
      </c>
      <c r="X6" s="20">
        <v>-5288843</v>
      </c>
      <c r="Y6" s="20">
        <v>8590117</v>
      </c>
      <c r="Z6" s="21">
        <v>-162.41958780020508</v>
      </c>
      <c r="AA6" s="22">
        <v>-5288843</v>
      </c>
    </row>
    <row r="7" spans="1:27" x14ac:dyDescent="0.25">
      <c r="A7" s="23" t="s">
        <v>35</v>
      </c>
      <c r="B7" s="17" t="s">
        <v>32</v>
      </c>
      <c r="C7" s="18">
        <v>-890297</v>
      </c>
      <c r="D7" s="18"/>
      <c r="E7" s="19"/>
      <c r="F7" s="20">
        <v>4641305</v>
      </c>
      <c r="G7" s="20">
        <v>8350049</v>
      </c>
      <c r="H7" s="20">
        <v>-1152947</v>
      </c>
      <c r="I7" s="20">
        <v>367545</v>
      </c>
      <c r="J7" s="20">
        <v>7564647</v>
      </c>
      <c r="K7" s="20">
        <v>129325</v>
      </c>
      <c r="L7" s="20">
        <v>165398</v>
      </c>
      <c r="M7" s="20">
        <v>236124</v>
      </c>
      <c r="N7" s="20">
        <v>530847</v>
      </c>
      <c r="O7" s="20">
        <v>242040</v>
      </c>
      <c r="P7" s="20">
        <v>349517</v>
      </c>
      <c r="Q7" s="20">
        <v>212943</v>
      </c>
      <c r="R7" s="20">
        <v>804500</v>
      </c>
      <c r="S7" s="20">
        <v>143841</v>
      </c>
      <c r="T7" s="20">
        <v>53171</v>
      </c>
      <c r="U7" s="20"/>
      <c r="V7" s="20">
        <v>197012</v>
      </c>
      <c r="W7" s="20">
        <v>9097006</v>
      </c>
      <c r="X7" s="20">
        <v>4641305</v>
      </c>
      <c r="Y7" s="20">
        <v>4455701</v>
      </c>
      <c r="Z7" s="21">
        <v>96.001038501025036</v>
      </c>
      <c r="AA7" s="22">
        <v>4641305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-890297</v>
      </c>
      <c r="D13" s="29">
        <f>SUM(D6:D12)</f>
        <v>0</v>
      </c>
      <c r="E13" s="30">
        <f t="shared" si="0"/>
        <v>0</v>
      </c>
      <c r="F13" s="31">
        <f t="shared" si="0"/>
        <v>-647538</v>
      </c>
      <c r="G13" s="31">
        <f t="shared" si="0"/>
        <v>8497662</v>
      </c>
      <c r="H13" s="31">
        <f t="shared" si="0"/>
        <v>-877704</v>
      </c>
      <c r="I13" s="31">
        <f t="shared" si="0"/>
        <v>451348</v>
      </c>
      <c r="J13" s="31">
        <f t="shared" si="0"/>
        <v>8071306</v>
      </c>
      <c r="K13" s="31">
        <f t="shared" si="0"/>
        <v>915802</v>
      </c>
      <c r="L13" s="31">
        <f t="shared" si="0"/>
        <v>364825</v>
      </c>
      <c r="M13" s="31">
        <f t="shared" si="0"/>
        <v>433052</v>
      </c>
      <c r="N13" s="31">
        <f t="shared" si="0"/>
        <v>1713679</v>
      </c>
      <c r="O13" s="31">
        <f t="shared" si="0"/>
        <v>593619</v>
      </c>
      <c r="P13" s="31">
        <f t="shared" si="0"/>
        <v>713963</v>
      </c>
      <c r="Q13" s="31">
        <f t="shared" si="0"/>
        <v>-379354</v>
      </c>
      <c r="R13" s="31">
        <f t="shared" si="0"/>
        <v>928228</v>
      </c>
      <c r="S13" s="31">
        <f t="shared" si="0"/>
        <v>1373708</v>
      </c>
      <c r="T13" s="31">
        <f t="shared" si="0"/>
        <v>311359</v>
      </c>
      <c r="U13" s="31">
        <f t="shared" si="0"/>
        <v>0</v>
      </c>
      <c r="V13" s="31">
        <f t="shared" si="0"/>
        <v>1685067</v>
      </c>
      <c r="W13" s="31">
        <f t="shared" si="0"/>
        <v>12398280</v>
      </c>
      <c r="X13" s="31">
        <f t="shared" si="0"/>
        <v>-647538</v>
      </c>
      <c r="Y13" s="31">
        <f t="shared" si="0"/>
        <v>13045818</v>
      </c>
      <c r="Z13" s="32">
        <f>+IF(X13&lt;&gt;0,+(Y13/X13)*100,0)</f>
        <v>-2014.6799106770568</v>
      </c>
      <c r="AA13" s="33">
        <f>SUM(AA6:AA12)</f>
        <v>-647538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146790</v>
      </c>
      <c r="D17" s="18"/>
      <c r="E17" s="19">
        <v>-3385064</v>
      </c>
      <c r="F17" s="20">
        <v>-3238270</v>
      </c>
      <c r="G17" s="24">
        <v>146790</v>
      </c>
      <c r="H17" s="24"/>
      <c r="I17" s="24"/>
      <c r="J17" s="20">
        <v>146790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146790</v>
      </c>
      <c r="X17" s="20">
        <v>-3238270</v>
      </c>
      <c r="Y17" s="24">
        <v>3385060</v>
      </c>
      <c r="Z17" s="25">
        <v>-104.53297594085731</v>
      </c>
      <c r="AA17" s="26">
        <v>-3238270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146790</v>
      </c>
      <c r="D25" s="29">
        <f t="shared" ref="D25:Y25" si="1">SUM(D15:D24)</f>
        <v>0</v>
      </c>
      <c r="E25" s="35">
        <f t="shared" si="1"/>
        <v>-3385064</v>
      </c>
      <c r="F25" s="36">
        <f t="shared" si="1"/>
        <v>-3238270</v>
      </c>
      <c r="G25" s="36">
        <f t="shared" si="1"/>
        <v>146790</v>
      </c>
      <c r="H25" s="36">
        <f t="shared" si="1"/>
        <v>0</v>
      </c>
      <c r="I25" s="36">
        <f t="shared" si="1"/>
        <v>0</v>
      </c>
      <c r="J25" s="36">
        <f t="shared" si="1"/>
        <v>146790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146790</v>
      </c>
      <c r="X25" s="36">
        <f t="shared" si="1"/>
        <v>-3238270</v>
      </c>
      <c r="Y25" s="36">
        <f t="shared" si="1"/>
        <v>3385060</v>
      </c>
      <c r="Z25" s="37">
        <f>+IF(X25&lt;&gt;0,+(Y25/X25)*100,0)</f>
        <v>-104.53297594085731</v>
      </c>
      <c r="AA25" s="38">
        <f>SUM(AA15:AA24)</f>
        <v>-3238270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-743507</v>
      </c>
      <c r="D26" s="29">
        <f>+D13+D25</f>
        <v>0</v>
      </c>
      <c r="E26" s="30">
        <f t="shared" si="2"/>
        <v>-3385064</v>
      </c>
      <c r="F26" s="31">
        <f t="shared" si="2"/>
        <v>-3885808</v>
      </c>
      <c r="G26" s="31">
        <f t="shared" si="2"/>
        <v>8644452</v>
      </c>
      <c r="H26" s="31">
        <f t="shared" si="2"/>
        <v>-877704</v>
      </c>
      <c r="I26" s="31">
        <f t="shared" si="2"/>
        <v>451348</v>
      </c>
      <c r="J26" s="31">
        <f t="shared" si="2"/>
        <v>8218096</v>
      </c>
      <c r="K26" s="31">
        <f t="shared" si="2"/>
        <v>915802</v>
      </c>
      <c r="L26" s="31">
        <f t="shared" si="2"/>
        <v>364825</v>
      </c>
      <c r="M26" s="31">
        <f t="shared" si="2"/>
        <v>433052</v>
      </c>
      <c r="N26" s="31">
        <f t="shared" si="2"/>
        <v>1713679</v>
      </c>
      <c r="O26" s="31">
        <f t="shared" si="2"/>
        <v>593619</v>
      </c>
      <c r="P26" s="31">
        <f t="shared" si="2"/>
        <v>713963</v>
      </c>
      <c r="Q26" s="31">
        <f t="shared" si="2"/>
        <v>-379354</v>
      </c>
      <c r="R26" s="31">
        <f t="shared" si="2"/>
        <v>928228</v>
      </c>
      <c r="S26" s="31">
        <f t="shared" si="2"/>
        <v>1373708</v>
      </c>
      <c r="T26" s="31">
        <f t="shared" si="2"/>
        <v>311359</v>
      </c>
      <c r="U26" s="31">
        <f t="shared" si="2"/>
        <v>0</v>
      </c>
      <c r="V26" s="31">
        <f t="shared" si="2"/>
        <v>1685067</v>
      </c>
      <c r="W26" s="31">
        <f t="shared" si="2"/>
        <v>12545070</v>
      </c>
      <c r="X26" s="31">
        <f t="shared" si="2"/>
        <v>-3885808</v>
      </c>
      <c r="Y26" s="31">
        <f t="shared" si="2"/>
        <v>16430878</v>
      </c>
      <c r="Z26" s="32">
        <f>+IF(X26&lt;&gt;0,+(Y26/X26)*100,0)</f>
        <v>-422.84327995618929</v>
      </c>
      <c r="AA26" s="33">
        <f>+AA13+AA25</f>
        <v>-3885808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-505164</v>
      </c>
      <c r="G32" s="20">
        <v>-1116932</v>
      </c>
      <c r="H32" s="20"/>
      <c r="I32" s="20"/>
      <c r="J32" s="20">
        <v>-1116932</v>
      </c>
      <c r="K32" s="20">
        <v>67519</v>
      </c>
      <c r="L32" s="20">
        <v>65888</v>
      </c>
      <c r="M32" s="20">
        <v>73705</v>
      </c>
      <c r="N32" s="20">
        <v>207112</v>
      </c>
      <c r="O32" s="20">
        <v>196283</v>
      </c>
      <c r="P32" s="20">
        <v>-196284</v>
      </c>
      <c r="Q32" s="20"/>
      <c r="R32" s="20">
        <v>-1</v>
      </c>
      <c r="S32" s="20"/>
      <c r="T32" s="20"/>
      <c r="U32" s="20"/>
      <c r="V32" s="20"/>
      <c r="W32" s="20">
        <v>-909821</v>
      </c>
      <c r="X32" s="20">
        <v>-505164</v>
      </c>
      <c r="Y32" s="20">
        <v>-404657</v>
      </c>
      <c r="Z32" s="21">
        <v>80.104085010016547</v>
      </c>
      <c r="AA32" s="22">
        <v>-505164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-505164</v>
      </c>
      <c r="G37" s="31">
        <f t="shared" si="3"/>
        <v>-1116932</v>
      </c>
      <c r="H37" s="31">
        <f t="shared" si="3"/>
        <v>0</v>
      </c>
      <c r="I37" s="31">
        <f t="shared" si="3"/>
        <v>0</v>
      </c>
      <c r="J37" s="31">
        <f t="shared" si="3"/>
        <v>-1116932</v>
      </c>
      <c r="K37" s="31">
        <f t="shared" si="3"/>
        <v>67519</v>
      </c>
      <c r="L37" s="31">
        <f t="shared" si="3"/>
        <v>65888</v>
      </c>
      <c r="M37" s="31">
        <f t="shared" si="3"/>
        <v>73705</v>
      </c>
      <c r="N37" s="31">
        <f t="shared" si="3"/>
        <v>207112</v>
      </c>
      <c r="O37" s="31">
        <f t="shared" si="3"/>
        <v>196283</v>
      </c>
      <c r="P37" s="31">
        <f t="shared" si="3"/>
        <v>-196284</v>
      </c>
      <c r="Q37" s="31">
        <f t="shared" si="3"/>
        <v>0</v>
      </c>
      <c r="R37" s="31">
        <f t="shared" si="3"/>
        <v>-1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-909821</v>
      </c>
      <c r="X37" s="31">
        <f t="shared" si="3"/>
        <v>-505164</v>
      </c>
      <c r="Y37" s="31">
        <f t="shared" si="3"/>
        <v>-404657</v>
      </c>
      <c r="Z37" s="32">
        <f>+IF(X37&lt;&gt;0,+(Y37/X37)*100,0)</f>
        <v>80.104085010016547</v>
      </c>
      <c r="AA37" s="33">
        <f>SUM(AA29:AA36)</f>
        <v>-505164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-505164</v>
      </c>
      <c r="G44" s="31">
        <f t="shared" si="5"/>
        <v>-1116932</v>
      </c>
      <c r="H44" s="31">
        <f t="shared" si="5"/>
        <v>0</v>
      </c>
      <c r="I44" s="31">
        <f t="shared" si="5"/>
        <v>0</v>
      </c>
      <c r="J44" s="31">
        <f t="shared" si="5"/>
        <v>-1116932</v>
      </c>
      <c r="K44" s="31">
        <f t="shared" si="5"/>
        <v>67519</v>
      </c>
      <c r="L44" s="31">
        <f t="shared" si="5"/>
        <v>65888</v>
      </c>
      <c r="M44" s="31">
        <f t="shared" si="5"/>
        <v>73705</v>
      </c>
      <c r="N44" s="31">
        <f t="shared" si="5"/>
        <v>207112</v>
      </c>
      <c r="O44" s="31">
        <f t="shared" si="5"/>
        <v>196283</v>
      </c>
      <c r="P44" s="31">
        <f t="shared" si="5"/>
        <v>-196284</v>
      </c>
      <c r="Q44" s="31">
        <f t="shared" si="5"/>
        <v>0</v>
      </c>
      <c r="R44" s="31">
        <f t="shared" si="5"/>
        <v>-1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-909821</v>
      </c>
      <c r="X44" s="31">
        <f t="shared" si="5"/>
        <v>-505164</v>
      </c>
      <c r="Y44" s="31">
        <f t="shared" si="5"/>
        <v>-404657</v>
      </c>
      <c r="Z44" s="32">
        <f>+IF(X44&lt;&gt;0,+(Y44/X44)*100,0)</f>
        <v>80.104085010016547</v>
      </c>
      <c r="AA44" s="33">
        <f>+AA37+AA43</f>
        <v>-505164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-743507</v>
      </c>
      <c r="D45" s="42">
        <f t="shared" si="6"/>
        <v>0</v>
      </c>
      <c r="E45" s="43">
        <f t="shared" si="6"/>
        <v>-3385064</v>
      </c>
      <c r="F45" s="44">
        <f t="shared" si="6"/>
        <v>-3380644</v>
      </c>
      <c r="G45" s="44">
        <f t="shared" si="6"/>
        <v>9761384</v>
      </c>
      <c r="H45" s="44">
        <f t="shared" si="6"/>
        <v>-877704</v>
      </c>
      <c r="I45" s="44">
        <f t="shared" si="6"/>
        <v>451348</v>
      </c>
      <c r="J45" s="44">
        <f t="shared" si="6"/>
        <v>9335028</v>
      </c>
      <c r="K45" s="44">
        <f t="shared" si="6"/>
        <v>848283</v>
      </c>
      <c r="L45" s="44">
        <f t="shared" si="6"/>
        <v>298937</v>
      </c>
      <c r="M45" s="44">
        <f t="shared" si="6"/>
        <v>359347</v>
      </c>
      <c r="N45" s="44">
        <f t="shared" si="6"/>
        <v>1506567</v>
      </c>
      <c r="O45" s="44">
        <f t="shared" si="6"/>
        <v>397336</v>
      </c>
      <c r="P45" s="44">
        <f t="shared" si="6"/>
        <v>910247</v>
      </c>
      <c r="Q45" s="44">
        <f t="shared" si="6"/>
        <v>-379354</v>
      </c>
      <c r="R45" s="44">
        <f t="shared" si="6"/>
        <v>928229</v>
      </c>
      <c r="S45" s="44">
        <f t="shared" si="6"/>
        <v>1373708</v>
      </c>
      <c r="T45" s="44">
        <f t="shared" si="6"/>
        <v>311359</v>
      </c>
      <c r="U45" s="44">
        <f t="shared" si="6"/>
        <v>0</v>
      </c>
      <c r="V45" s="44">
        <f t="shared" si="6"/>
        <v>1685067</v>
      </c>
      <c r="W45" s="44">
        <f t="shared" si="6"/>
        <v>13454891</v>
      </c>
      <c r="X45" s="44">
        <f t="shared" si="6"/>
        <v>-3380644</v>
      </c>
      <c r="Y45" s="44">
        <f t="shared" si="6"/>
        <v>16835535</v>
      </c>
      <c r="Z45" s="45">
        <f>+IF(X45&lt;&gt;0,+(Y45/X45)*100,0)</f>
        <v>-497.99786667865646</v>
      </c>
      <c r="AA45" s="46">
        <f>+AA26-AA44</f>
        <v>-3380644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-44156006</v>
      </c>
      <c r="D47" s="18"/>
      <c r="E47" s="19">
        <v>-15639649</v>
      </c>
      <c r="F47" s="20">
        <v>-51760849</v>
      </c>
      <c r="G47" s="20">
        <v>-44156006</v>
      </c>
      <c r="H47" s="20"/>
      <c r="I47" s="20"/>
      <c r="J47" s="20">
        <v>-44156006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-44156006</v>
      </c>
      <c r="X47" s="20">
        <v>-51760849</v>
      </c>
      <c r="Y47" s="20">
        <v>7604843</v>
      </c>
      <c r="Z47" s="47">
        <v>-14.692268668158823</v>
      </c>
      <c r="AA47" s="22">
        <v>-51760849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-44156006</v>
      </c>
      <c r="D50" s="50">
        <f t="shared" ref="D50:Y50" si="7">SUM(D47:D49)</f>
        <v>0</v>
      </c>
      <c r="E50" s="51">
        <f t="shared" si="7"/>
        <v>-15639649</v>
      </c>
      <c r="F50" s="52">
        <f t="shared" si="7"/>
        <v>-51760849</v>
      </c>
      <c r="G50" s="52">
        <f t="shared" si="7"/>
        <v>-44156006</v>
      </c>
      <c r="H50" s="52">
        <f t="shared" si="7"/>
        <v>0</v>
      </c>
      <c r="I50" s="52">
        <f t="shared" si="7"/>
        <v>0</v>
      </c>
      <c r="J50" s="52">
        <f t="shared" si="7"/>
        <v>-44156006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-44156006</v>
      </c>
      <c r="X50" s="52">
        <f t="shared" si="7"/>
        <v>-51760849</v>
      </c>
      <c r="Y50" s="52">
        <f t="shared" si="7"/>
        <v>7604843</v>
      </c>
      <c r="Z50" s="53">
        <f>+IF(X50&lt;&gt;0,+(Y50/X50)*100,0)</f>
        <v>-14.692268668158823</v>
      </c>
      <c r="AA50" s="54">
        <f>SUM(AA47:AA49)</f>
        <v>-51760849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51482699</v>
      </c>
      <c r="D17" s="18"/>
      <c r="E17" s="19">
        <v>55844000</v>
      </c>
      <c r="F17" s="20">
        <v>57024407</v>
      </c>
      <c r="G17" s="24">
        <v>52520764</v>
      </c>
      <c r="H17" s="24">
        <v>-1038066</v>
      </c>
      <c r="I17" s="24">
        <v>400091</v>
      </c>
      <c r="J17" s="20">
        <v>51882789</v>
      </c>
      <c r="K17" s="24">
        <v>708607</v>
      </c>
      <c r="L17" s="24"/>
      <c r="M17" s="20">
        <v>358479</v>
      </c>
      <c r="N17" s="24">
        <v>1067086</v>
      </c>
      <c r="O17" s="24"/>
      <c r="P17" s="24">
        <v>2238934</v>
      </c>
      <c r="Q17" s="20">
        <v>409210</v>
      </c>
      <c r="R17" s="24">
        <v>2648144</v>
      </c>
      <c r="S17" s="24">
        <v>412410</v>
      </c>
      <c r="T17" s="20">
        <v>153145</v>
      </c>
      <c r="U17" s="24">
        <v>560197</v>
      </c>
      <c r="V17" s="24">
        <v>1125752</v>
      </c>
      <c r="W17" s="24">
        <v>56723771</v>
      </c>
      <c r="X17" s="20">
        <v>57024407</v>
      </c>
      <c r="Y17" s="24">
        <v>-300636</v>
      </c>
      <c r="Z17" s="25">
        <v>-0.52720583310932101</v>
      </c>
      <c r="AA17" s="26">
        <v>57024407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51482699</v>
      </c>
      <c r="D25" s="29">
        <f t="shared" ref="D25:Y25" si="1">SUM(D15:D24)</f>
        <v>0</v>
      </c>
      <c r="E25" s="35">
        <f t="shared" si="1"/>
        <v>55844000</v>
      </c>
      <c r="F25" s="36">
        <f t="shared" si="1"/>
        <v>57024407</v>
      </c>
      <c r="G25" s="36">
        <f t="shared" si="1"/>
        <v>52520764</v>
      </c>
      <c r="H25" s="36">
        <f t="shared" si="1"/>
        <v>-1038066</v>
      </c>
      <c r="I25" s="36">
        <f t="shared" si="1"/>
        <v>400091</v>
      </c>
      <c r="J25" s="36">
        <f t="shared" si="1"/>
        <v>51882789</v>
      </c>
      <c r="K25" s="36">
        <f t="shared" si="1"/>
        <v>708607</v>
      </c>
      <c r="L25" s="36">
        <f t="shared" si="1"/>
        <v>0</v>
      </c>
      <c r="M25" s="36">
        <f t="shared" si="1"/>
        <v>358479</v>
      </c>
      <c r="N25" s="36">
        <f t="shared" si="1"/>
        <v>1067086</v>
      </c>
      <c r="O25" s="36">
        <f t="shared" si="1"/>
        <v>0</v>
      </c>
      <c r="P25" s="36">
        <f t="shared" si="1"/>
        <v>2238934</v>
      </c>
      <c r="Q25" s="36">
        <f t="shared" si="1"/>
        <v>409210</v>
      </c>
      <c r="R25" s="36">
        <f t="shared" si="1"/>
        <v>2648144</v>
      </c>
      <c r="S25" s="36">
        <f t="shared" si="1"/>
        <v>412410</v>
      </c>
      <c r="T25" s="36">
        <f t="shared" si="1"/>
        <v>153145</v>
      </c>
      <c r="U25" s="36">
        <f t="shared" si="1"/>
        <v>560197</v>
      </c>
      <c r="V25" s="36">
        <f t="shared" si="1"/>
        <v>1125752</v>
      </c>
      <c r="W25" s="36">
        <f t="shared" si="1"/>
        <v>56723771</v>
      </c>
      <c r="X25" s="36">
        <f t="shared" si="1"/>
        <v>57024407</v>
      </c>
      <c r="Y25" s="36">
        <f t="shared" si="1"/>
        <v>-300636</v>
      </c>
      <c r="Z25" s="37">
        <f>+IF(X25&lt;&gt;0,+(Y25/X25)*100,0)</f>
        <v>-0.52720583310932101</v>
      </c>
      <c r="AA25" s="38">
        <f>SUM(AA15:AA24)</f>
        <v>57024407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51482699</v>
      </c>
      <c r="D26" s="29">
        <f>+D13+D25</f>
        <v>0</v>
      </c>
      <c r="E26" s="30">
        <f t="shared" si="2"/>
        <v>55844000</v>
      </c>
      <c r="F26" s="31">
        <f t="shared" si="2"/>
        <v>57024407</v>
      </c>
      <c r="G26" s="31">
        <f t="shared" si="2"/>
        <v>52520764</v>
      </c>
      <c r="H26" s="31">
        <f t="shared" si="2"/>
        <v>-1038066</v>
      </c>
      <c r="I26" s="31">
        <f t="shared" si="2"/>
        <v>400091</v>
      </c>
      <c r="J26" s="31">
        <f t="shared" si="2"/>
        <v>51882789</v>
      </c>
      <c r="K26" s="31">
        <f t="shared" si="2"/>
        <v>708607</v>
      </c>
      <c r="L26" s="31">
        <f t="shared" si="2"/>
        <v>0</v>
      </c>
      <c r="M26" s="31">
        <f t="shared" si="2"/>
        <v>358479</v>
      </c>
      <c r="N26" s="31">
        <f t="shared" si="2"/>
        <v>1067086</v>
      </c>
      <c r="O26" s="31">
        <f t="shared" si="2"/>
        <v>0</v>
      </c>
      <c r="P26" s="31">
        <f t="shared" si="2"/>
        <v>2238934</v>
      </c>
      <c r="Q26" s="31">
        <f t="shared" si="2"/>
        <v>409210</v>
      </c>
      <c r="R26" s="31">
        <f t="shared" si="2"/>
        <v>2648144</v>
      </c>
      <c r="S26" s="31">
        <f t="shared" si="2"/>
        <v>412410</v>
      </c>
      <c r="T26" s="31">
        <f t="shared" si="2"/>
        <v>153145</v>
      </c>
      <c r="U26" s="31">
        <f t="shared" si="2"/>
        <v>560197</v>
      </c>
      <c r="V26" s="31">
        <f t="shared" si="2"/>
        <v>1125752</v>
      </c>
      <c r="W26" s="31">
        <f t="shared" si="2"/>
        <v>56723771</v>
      </c>
      <c r="X26" s="31">
        <f t="shared" si="2"/>
        <v>57024407</v>
      </c>
      <c r="Y26" s="31">
        <f t="shared" si="2"/>
        <v>-300636</v>
      </c>
      <c r="Z26" s="32">
        <f>+IF(X26&lt;&gt;0,+(Y26/X26)*100,0)</f>
        <v>-0.52720583310932101</v>
      </c>
      <c r="AA26" s="33">
        <f>+AA13+AA25</f>
        <v>57024407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51482699</v>
      </c>
      <c r="D45" s="42">
        <f t="shared" si="6"/>
        <v>0</v>
      </c>
      <c r="E45" s="43">
        <f t="shared" si="6"/>
        <v>55844000</v>
      </c>
      <c r="F45" s="44">
        <f t="shared" si="6"/>
        <v>57024407</v>
      </c>
      <c r="G45" s="44">
        <f t="shared" si="6"/>
        <v>52520764</v>
      </c>
      <c r="H45" s="44">
        <f t="shared" si="6"/>
        <v>-1038066</v>
      </c>
      <c r="I45" s="44">
        <f t="shared" si="6"/>
        <v>400091</v>
      </c>
      <c r="J45" s="44">
        <f t="shared" si="6"/>
        <v>51882789</v>
      </c>
      <c r="K45" s="44">
        <f t="shared" si="6"/>
        <v>708607</v>
      </c>
      <c r="L45" s="44">
        <f t="shared" si="6"/>
        <v>0</v>
      </c>
      <c r="M45" s="44">
        <f t="shared" si="6"/>
        <v>358479</v>
      </c>
      <c r="N45" s="44">
        <f t="shared" si="6"/>
        <v>1067086</v>
      </c>
      <c r="O45" s="44">
        <f t="shared" si="6"/>
        <v>0</v>
      </c>
      <c r="P45" s="44">
        <f t="shared" si="6"/>
        <v>2238934</v>
      </c>
      <c r="Q45" s="44">
        <f t="shared" si="6"/>
        <v>409210</v>
      </c>
      <c r="R45" s="44">
        <f t="shared" si="6"/>
        <v>2648144</v>
      </c>
      <c r="S45" s="44">
        <f t="shared" si="6"/>
        <v>412410</v>
      </c>
      <c r="T45" s="44">
        <f t="shared" si="6"/>
        <v>153145</v>
      </c>
      <c r="U45" s="44">
        <f t="shared" si="6"/>
        <v>560197</v>
      </c>
      <c r="V45" s="44">
        <f t="shared" si="6"/>
        <v>1125752</v>
      </c>
      <c r="W45" s="44">
        <f t="shared" si="6"/>
        <v>56723771</v>
      </c>
      <c r="X45" s="44">
        <f t="shared" si="6"/>
        <v>57024407</v>
      </c>
      <c r="Y45" s="44">
        <f t="shared" si="6"/>
        <v>-300636</v>
      </c>
      <c r="Z45" s="45">
        <f>+IF(X45&lt;&gt;0,+(Y45/X45)*100,0)</f>
        <v>-0.52720583310932101</v>
      </c>
      <c r="AA45" s="46">
        <f>+AA26-AA44</f>
        <v>57024407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1257820</v>
      </c>
      <c r="D47" s="18"/>
      <c r="E47" s="19">
        <v>12452892</v>
      </c>
      <c r="F47" s="20">
        <v>11310770</v>
      </c>
      <c r="G47" s="20">
        <v>-1316221</v>
      </c>
      <c r="H47" s="20">
        <v>-1362037</v>
      </c>
      <c r="I47" s="20">
        <v>-1059390</v>
      </c>
      <c r="J47" s="20">
        <v>-3737648</v>
      </c>
      <c r="K47" s="20">
        <v>-902898</v>
      </c>
      <c r="L47" s="20">
        <v>668719</v>
      </c>
      <c r="M47" s="20">
        <v>125147</v>
      </c>
      <c r="N47" s="20">
        <v>-109032</v>
      </c>
      <c r="O47" s="20">
        <v>1555274</v>
      </c>
      <c r="P47" s="20">
        <v>65827</v>
      </c>
      <c r="Q47" s="20">
        <v>890503</v>
      </c>
      <c r="R47" s="20">
        <v>2511604</v>
      </c>
      <c r="S47" s="20">
        <v>194106</v>
      </c>
      <c r="T47" s="20">
        <v>671692</v>
      </c>
      <c r="U47" s="20">
        <v>1518936</v>
      </c>
      <c r="V47" s="20">
        <v>2384734</v>
      </c>
      <c r="W47" s="20">
        <v>1049658</v>
      </c>
      <c r="X47" s="20">
        <v>11310770</v>
      </c>
      <c r="Y47" s="20">
        <v>-10261112</v>
      </c>
      <c r="Z47" s="47">
        <v>-90.719836050065567</v>
      </c>
      <c r="AA47" s="22">
        <v>11310770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1257820</v>
      </c>
      <c r="D50" s="50">
        <f t="shared" ref="D50:Y50" si="7">SUM(D47:D49)</f>
        <v>0</v>
      </c>
      <c r="E50" s="51">
        <f t="shared" si="7"/>
        <v>12452892</v>
      </c>
      <c r="F50" s="52">
        <f t="shared" si="7"/>
        <v>11310770</v>
      </c>
      <c r="G50" s="52">
        <f t="shared" si="7"/>
        <v>-1316221</v>
      </c>
      <c r="H50" s="52">
        <f t="shared" si="7"/>
        <v>-1362037</v>
      </c>
      <c r="I50" s="52">
        <f t="shared" si="7"/>
        <v>-1059390</v>
      </c>
      <c r="J50" s="52">
        <f t="shared" si="7"/>
        <v>-3737648</v>
      </c>
      <c r="K50" s="52">
        <f t="shared" si="7"/>
        <v>-902898</v>
      </c>
      <c r="L50" s="52">
        <f t="shared" si="7"/>
        <v>668719</v>
      </c>
      <c r="M50" s="52">
        <f t="shared" si="7"/>
        <v>125147</v>
      </c>
      <c r="N50" s="52">
        <f t="shared" si="7"/>
        <v>-109032</v>
      </c>
      <c r="O50" s="52">
        <f t="shared" si="7"/>
        <v>1555274</v>
      </c>
      <c r="P50" s="52">
        <f t="shared" si="7"/>
        <v>65827</v>
      </c>
      <c r="Q50" s="52">
        <f t="shared" si="7"/>
        <v>890503</v>
      </c>
      <c r="R50" s="52">
        <f t="shared" si="7"/>
        <v>2511604</v>
      </c>
      <c r="S50" s="52">
        <f t="shared" si="7"/>
        <v>194106</v>
      </c>
      <c r="T50" s="52">
        <f t="shared" si="7"/>
        <v>671692</v>
      </c>
      <c r="U50" s="52">
        <f t="shared" si="7"/>
        <v>1518936</v>
      </c>
      <c r="V50" s="52">
        <f t="shared" si="7"/>
        <v>2384734</v>
      </c>
      <c r="W50" s="52">
        <f t="shared" si="7"/>
        <v>1049658</v>
      </c>
      <c r="X50" s="52">
        <f t="shared" si="7"/>
        <v>11310770</v>
      </c>
      <c r="Y50" s="52">
        <f t="shared" si="7"/>
        <v>-10261112</v>
      </c>
      <c r="Z50" s="53">
        <f>+IF(X50&lt;&gt;0,+(Y50/X50)*100,0)</f>
        <v>-90.719836050065567</v>
      </c>
      <c r="AA50" s="54">
        <f>SUM(AA47:AA49)</f>
        <v>11310770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1261427</v>
      </c>
      <c r="D7" s="18"/>
      <c r="E7" s="19">
        <v>892687</v>
      </c>
      <c r="F7" s="20">
        <v>-3052129</v>
      </c>
      <c r="G7" s="20">
        <v>350317</v>
      </c>
      <c r="H7" s="20">
        <v>7047</v>
      </c>
      <c r="I7" s="20">
        <v>114446</v>
      </c>
      <c r="J7" s="20">
        <v>471810</v>
      </c>
      <c r="K7" s="20">
        <v>-195466</v>
      </c>
      <c r="L7" s="20">
        <v>222872</v>
      </c>
      <c r="M7" s="20">
        <v>-231038</v>
      </c>
      <c r="N7" s="20">
        <v>-203632</v>
      </c>
      <c r="O7" s="20">
        <v>346089</v>
      </c>
      <c r="P7" s="20">
        <v>52123</v>
      </c>
      <c r="Q7" s="20">
        <v>-72261</v>
      </c>
      <c r="R7" s="20">
        <v>325951</v>
      </c>
      <c r="S7" s="20">
        <v>239117</v>
      </c>
      <c r="T7" s="20">
        <v>-504569</v>
      </c>
      <c r="U7" s="20">
        <v>259974</v>
      </c>
      <c r="V7" s="20">
        <v>-5478</v>
      </c>
      <c r="W7" s="20">
        <v>588651</v>
      </c>
      <c r="X7" s="20">
        <v>-3052129</v>
      </c>
      <c r="Y7" s="20">
        <v>3640780</v>
      </c>
      <c r="Z7" s="21">
        <v>-119.28657012858892</v>
      </c>
      <c r="AA7" s="22">
        <v>-3052129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1261427</v>
      </c>
      <c r="D13" s="29">
        <f>SUM(D6:D12)</f>
        <v>0</v>
      </c>
      <c r="E13" s="30">
        <f t="shared" si="0"/>
        <v>892687</v>
      </c>
      <c r="F13" s="31">
        <f t="shared" si="0"/>
        <v>-3052129</v>
      </c>
      <c r="G13" s="31">
        <f t="shared" si="0"/>
        <v>350317</v>
      </c>
      <c r="H13" s="31">
        <f t="shared" si="0"/>
        <v>7047</v>
      </c>
      <c r="I13" s="31">
        <f t="shared" si="0"/>
        <v>114446</v>
      </c>
      <c r="J13" s="31">
        <f t="shared" si="0"/>
        <v>471810</v>
      </c>
      <c r="K13" s="31">
        <f t="shared" si="0"/>
        <v>-195466</v>
      </c>
      <c r="L13" s="31">
        <f t="shared" si="0"/>
        <v>222872</v>
      </c>
      <c r="M13" s="31">
        <f t="shared" si="0"/>
        <v>-231038</v>
      </c>
      <c r="N13" s="31">
        <f t="shared" si="0"/>
        <v>-203632</v>
      </c>
      <c r="O13" s="31">
        <f t="shared" si="0"/>
        <v>346089</v>
      </c>
      <c r="P13" s="31">
        <f t="shared" si="0"/>
        <v>52123</v>
      </c>
      <c r="Q13" s="31">
        <f t="shared" si="0"/>
        <v>-72261</v>
      </c>
      <c r="R13" s="31">
        <f t="shared" si="0"/>
        <v>325951</v>
      </c>
      <c r="S13" s="31">
        <f t="shared" si="0"/>
        <v>239117</v>
      </c>
      <c r="T13" s="31">
        <f t="shared" si="0"/>
        <v>-504569</v>
      </c>
      <c r="U13" s="31">
        <f t="shared" si="0"/>
        <v>259974</v>
      </c>
      <c r="V13" s="31">
        <f t="shared" si="0"/>
        <v>-5478</v>
      </c>
      <c r="W13" s="31">
        <f t="shared" si="0"/>
        <v>588651</v>
      </c>
      <c r="X13" s="31">
        <f t="shared" si="0"/>
        <v>-3052129</v>
      </c>
      <c r="Y13" s="31">
        <f t="shared" si="0"/>
        <v>3640780</v>
      </c>
      <c r="Z13" s="32">
        <f>+IF(X13&lt;&gt;0,+(Y13/X13)*100,0)</f>
        <v>-119.28657012858892</v>
      </c>
      <c r="AA13" s="33">
        <f>SUM(AA6:AA12)</f>
        <v>-3052129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28693839</v>
      </c>
      <c r="D17" s="18"/>
      <c r="E17" s="19">
        <v>31461839</v>
      </c>
      <c r="F17" s="20">
        <v>31461840</v>
      </c>
      <c r="G17" s="24"/>
      <c r="H17" s="24"/>
      <c r="I17" s="24"/>
      <c r="J17" s="20"/>
      <c r="K17" s="24">
        <v>75363</v>
      </c>
      <c r="L17" s="24"/>
      <c r="M17" s="20">
        <v>29490</v>
      </c>
      <c r="N17" s="24">
        <v>104853</v>
      </c>
      <c r="O17" s="24">
        <v>14399</v>
      </c>
      <c r="P17" s="24"/>
      <c r="Q17" s="20">
        <v>790088</v>
      </c>
      <c r="R17" s="24">
        <v>804487</v>
      </c>
      <c r="S17" s="24">
        <v>6553</v>
      </c>
      <c r="T17" s="20">
        <v>531010</v>
      </c>
      <c r="U17" s="24">
        <v>151496</v>
      </c>
      <c r="V17" s="24">
        <v>689059</v>
      </c>
      <c r="W17" s="24">
        <v>1598399</v>
      </c>
      <c r="X17" s="20">
        <v>31461840</v>
      </c>
      <c r="Y17" s="24">
        <v>-29863441</v>
      </c>
      <c r="Z17" s="25">
        <v>-94.919562873627228</v>
      </c>
      <c r="AA17" s="26">
        <v>31461840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28693839</v>
      </c>
      <c r="D25" s="29">
        <f t="shared" ref="D25:Y25" si="1">SUM(D15:D24)</f>
        <v>0</v>
      </c>
      <c r="E25" s="35">
        <f t="shared" si="1"/>
        <v>31461839</v>
      </c>
      <c r="F25" s="36">
        <f t="shared" si="1"/>
        <v>31461840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75363</v>
      </c>
      <c r="L25" s="36">
        <f t="shared" si="1"/>
        <v>0</v>
      </c>
      <c r="M25" s="36">
        <f t="shared" si="1"/>
        <v>29490</v>
      </c>
      <c r="N25" s="36">
        <f t="shared" si="1"/>
        <v>104853</v>
      </c>
      <c r="O25" s="36">
        <f t="shared" si="1"/>
        <v>14399</v>
      </c>
      <c r="P25" s="36">
        <f t="shared" si="1"/>
        <v>0</v>
      </c>
      <c r="Q25" s="36">
        <f t="shared" si="1"/>
        <v>790088</v>
      </c>
      <c r="R25" s="36">
        <f t="shared" si="1"/>
        <v>804487</v>
      </c>
      <c r="S25" s="36">
        <f t="shared" si="1"/>
        <v>6553</v>
      </c>
      <c r="T25" s="36">
        <f t="shared" si="1"/>
        <v>531010</v>
      </c>
      <c r="U25" s="36">
        <f t="shared" si="1"/>
        <v>151496</v>
      </c>
      <c r="V25" s="36">
        <f t="shared" si="1"/>
        <v>689059</v>
      </c>
      <c r="W25" s="36">
        <f t="shared" si="1"/>
        <v>1598399</v>
      </c>
      <c r="X25" s="36">
        <f t="shared" si="1"/>
        <v>31461840</v>
      </c>
      <c r="Y25" s="36">
        <f t="shared" si="1"/>
        <v>-29863441</v>
      </c>
      <c r="Z25" s="37">
        <f>+IF(X25&lt;&gt;0,+(Y25/X25)*100,0)</f>
        <v>-94.919562873627228</v>
      </c>
      <c r="AA25" s="38">
        <f>SUM(AA15:AA24)</f>
        <v>31461840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29955266</v>
      </c>
      <c r="D26" s="29">
        <f>+D13+D25</f>
        <v>0</v>
      </c>
      <c r="E26" s="30">
        <f t="shared" si="2"/>
        <v>32354526</v>
      </c>
      <c r="F26" s="31">
        <f t="shared" si="2"/>
        <v>28409711</v>
      </c>
      <c r="G26" s="31">
        <f t="shared" si="2"/>
        <v>350317</v>
      </c>
      <c r="H26" s="31">
        <f t="shared" si="2"/>
        <v>7047</v>
      </c>
      <c r="I26" s="31">
        <f t="shared" si="2"/>
        <v>114446</v>
      </c>
      <c r="J26" s="31">
        <f t="shared" si="2"/>
        <v>471810</v>
      </c>
      <c r="K26" s="31">
        <f t="shared" si="2"/>
        <v>-120103</v>
      </c>
      <c r="L26" s="31">
        <f t="shared" si="2"/>
        <v>222872</v>
      </c>
      <c r="M26" s="31">
        <f t="shared" si="2"/>
        <v>-201548</v>
      </c>
      <c r="N26" s="31">
        <f t="shared" si="2"/>
        <v>-98779</v>
      </c>
      <c r="O26" s="31">
        <f t="shared" si="2"/>
        <v>360488</v>
      </c>
      <c r="P26" s="31">
        <f t="shared" si="2"/>
        <v>52123</v>
      </c>
      <c r="Q26" s="31">
        <f t="shared" si="2"/>
        <v>717827</v>
      </c>
      <c r="R26" s="31">
        <f t="shared" si="2"/>
        <v>1130438</v>
      </c>
      <c r="S26" s="31">
        <f t="shared" si="2"/>
        <v>245670</v>
      </c>
      <c r="T26" s="31">
        <f t="shared" si="2"/>
        <v>26441</v>
      </c>
      <c r="U26" s="31">
        <f t="shared" si="2"/>
        <v>411470</v>
      </c>
      <c r="V26" s="31">
        <f t="shared" si="2"/>
        <v>683581</v>
      </c>
      <c r="W26" s="31">
        <f t="shared" si="2"/>
        <v>2187050</v>
      </c>
      <c r="X26" s="31">
        <f t="shared" si="2"/>
        <v>28409711</v>
      </c>
      <c r="Y26" s="31">
        <f t="shared" si="2"/>
        <v>-26222661</v>
      </c>
      <c r="Z26" s="32">
        <f>+IF(X26&lt;&gt;0,+(Y26/X26)*100,0)</f>
        <v>-92.301752031198063</v>
      </c>
      <c r="AA26" s="33">
        <f>+AA13+AA25</f>
        <v>28409711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271452</v>
      </c>
      <c r="D30" s="18"/>
      <c r="E30" s="19">
        <v>258107</v>
      </c>
      <c r="F30" s="20"/>
      <c r="G30" s="20">
        <v>-22050</v>
      </c>
      <c r="H30" s="20">
        <v>-22147</v>
      </c>
      <c r="I30" s="20">
        <v>-22324</v>
      </c>
      <c r="J30" s="20">
        <v>-66521</v>
      </c>
      <c r="K30" s="20">
        <v>-22335</v>
      </c>
      <c r="L30" s="20">
        <v>-22515</v>
      </c>
      <c r="M30" s="20">
        <v>-22519</v>
      </c>
      <c r="N30" s="20">
        <v>-67369</v>
      </c>
      <c r="O30" s="20">
        <v>-22622</v>
      </c>
      <c r="P30" s="20">
        <v>-22943</v>
      </c>
      <c r="Q30" s="20">
        <v>-22815</v>
      </c>
      <c r="R30" s="20">
        <v>-68380</v>
      </c>
      <c r="S30" s="20">
        <v>-22981</v>
      </c>
      <c r="T30" s="20">
        <v>-23010</v>
      </c>
      <c r="U30" s="20">
        <v>-23163</v>
      </c>
      <c r="V30" s="20">
        <v>-69154</v>
      </c>
      <c r="W30" s="20">
        <v>-271424</v>
      </c>
      <c r="X30" s="20"/>
      <c r="Y30" s="20">
        <v>-271424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56304</v>
      </c>
      <c r="D31" s="18"/>
      <c r="E31" s="19">
        <v>57677</v>
      </c>
      <c r="F31" s="20">
        <v>56304</v>
      </c>
      <c r="G31" s="20"/>
      <c r="H31" s="20"/>
      <c r="I31" s="20"/>
      <c r="J31" s="20"/>
      <c r="K31" s="20"/>
      <c r="L31" s="20"/>
      <c r="M31" s="20"/>
      <c r="N31" s="20"/>
      <c r="O31" s="20">
        <v>-2510</v>
      </c>
      <c r="P31" s="20"/>
      <c r="Q31" s="20"/>
      <c r="R31" s="20">
        <v>-2510</v>
      </c>
      <c r="S31" s="20">
        <v>-200</v>
      </c>
      <c r="T31" s="20">
        <v>-150</v>
      </c>
      <c r="U31" s="20">
        <v>-210</v>
      </c>
      <c r="V31" s="20">
        <v>-560</v>
      </c>
      <c r="W31" s="20">
        <v>-3070</v>
      </c>
      <c r="X31" s="20">
        <v>56304</v>
      </c>
      <c r="Y31" s="20">
        <v>-59374</v>
      </c>
      <c r="Z31" s="21">
        <v>-105.45254333617504</v>
      </c>
      <c r="AA31" s="22">
        <v>56304</v>
      </c>
    </row>
    <row r="32" spans="1:27" x14ac:dyDescent="0.25">
      <c r="A32" s="23" t="s">
        <v>59</v>
      </c>
      <c r="B32" s="17" t="s">
        <v>32</v>
      </c>
      <c r="C32" s="18">
        <v>-28569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299187</v>
      </c>
      <c r="D37" s="29">
        <f t="shared" ref="D37:Y37" si="3">SUM(D29:D36)</f>
        <v>0</v>
      </c>
      <c r="E37" s="30">
        <f t="shared" si="3"/>
        <v>315784</v>
      </c>
      <c r="F37" s="31">
        <f t="shared" si="3"/>
        <v>56304</v>
      </c>
      <c r="G37" s="31">
        <f t="shared" si="3"/>
        <v>-22050</v>
      </c>
      <c r="H37" s="31">
        <f t="shared" si="3"/>
        <v>-22147</v>
      </c>
      <c r="I37" s="31">
        <f t="shared" si="3"/>
        <v>-22324</v>
      </c>
      <c r="J37" s="31">
        <f t="shared" si="3"/>
        <v>-66521</v>
      </c>
      <c r="K37" s="31">
        <f t="shared" si="3"/>
        <v>-22335</v>
      </c>
      <c r="L37" s="31">
        <f t="shared" si="3"/>
        <v>-22515</v>
      </c>
      <c r="M37" s="31">
        <f t="shared" si="3"/>
        <v>-22519</v>
      </c>
      <c r="N37" s="31">
        <f t="shared" si="3"/>
        <v>-67369</v>
      </c>
      <c r="O37" s="31">
        <f t="shared" si="3"/>
        <v>-25132</v>
      </c>
      <c r="P37" s="31">
        <f t="shared" si="3"/>
        <v>-22943</v>
      </c>
      <c r="Q37" s="31">
        <f t="shared" si="3"/>
        <v>-22815</v>
      </c>
      <c r="R37" s="31">
        <f t="shared" si="3"/>
        <v>-70890</v>
      </c>
      <c r="S37" s="31">
        <f t="shared" si="3"/>
        <v>-23181</v>
      </c>
      <c r="T37" s="31">
        <f t="shared" si="3"/>
        <v>-23160</v>
      </c>
      <c r="U37" s="31">
        <f t="shared" si="3"/>
        <v>-23373</v>
      </c>
      <c r="V37" s="31">
        <f t="shared" si="3"/>
        <v>-69714</v>
      </c>
      <c r="W37" s="31">
        <f t="shared" si="3"/>
        <v>-274494</v>
      </c>
      <c r="X37" s="31">
        <f t="shared" si="3"/>
        <v>56304</v>
      </c>
      <c r="Y37" s="31">
        <f t="shared" si="3"/>
        <v>-330798</v>
      </c>
      <c r="Z37" s="32">
        <f>+IF(X37&lt;&gt;0,+(Y37/X37)*100,0)</f>
        <v>-587.52131287297527</v>
      </c>
      <c r="AA37" s="33">
        <f>SUM(AA29:AA36)</f>
        <v>56304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299187</v>
      </c>
      <c r="D44" s="29">
        <f>+D37+D43</f>
        <v>0</v>
      </c>
      <c r="E44" s="30">
        <f t="shared" si="5"/>
        <v>315784</v>
      </c>
      <c r="F44" s="31">
        <f t="shared" si="5"/>
        <v>56304</v>
      </c>
      <c r="G44" s="31">
        <f t="shared" si="5"/>
        <v>-22050</v>
      </c>
      <c r="H44" s="31">
        <f t="shared" si="5"/>
        <v>-22147</v>
      </c>
      <c r="I44" s="31">
        <f t="shared" si="5"/>
        <v>-22324</v>
      </c>
      <c r="J44" s="31">
        <f t="shared" si="5"/>
        <v>-66521</v>
      </c>
      <c r="K44" s="31">
        <f t="shared" si="5"/>
        <v>-22335</v>
      </c>
      <c r="L44" s="31">
        <f t="shared" si="5"/>
        <v>-22515</v>
      </c>
      <c r="M44" s="31">
        <f t="shared" si="5"/>
        <v>-22519</v>
      </c>
      <c r="N44" s="31">
        <f t="shared" si="5"/>
        <v>-67369</v>
      </c>
      <c r="O44" s="31">
        <f t="shared" si="5"/>
        <v>-25132</v>
      </c>
      <c r="P44" s="31">
        <f t="shared" si="5"/>
        <v>-22943</v>
      </c>
      <c r="Q44" s="31">
        <f t="shared" si="5"/>
        <v>-22815</v>
      </c>
      <c r="R44" s="31">
        <f t="shared" si="5"/>
        <v>-70890</v>
      </c>
      <c r="S44" s="31">
        <f t="shared" si="5"/>
        <v>-23181</v>
      </c>
      <c r="T44" s="31">
        <f t="shared" si="5"/>
        <v>-23160</v>
      </c>
      <c r="U44" s="31">
        <f t="shared" si="5"/>
        <v>-23373</v>
      </c>
      <c r="V44" s="31">
        <f t="shared" si="5"/>
        <v>-69714</v>
      </c>
      <c r="W44" s="31">
        <f t="shared" si="5"/>
        <v>-274494</v>
      </c>
      <c r="X44" s="31">
        <f t="shared" si="5"/>
        <v>56304</v>
      </c>
      <c r="Y44" s="31">
        <f t="shared" si="5"/>
        <v>-330798</v>
      </c>
      <c r="Z44" s="32">
        <f>+IF(X44&lt;&gt;0,+(Y44/X44)*100,0)</f>
        <v>-587.52131287297527</v>
      </c>
      <c r="AA44" s="33">
        <f>+AA37+AA43</f>
        <v>56304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29656079</v>
      </c>
      <c r="D45" s="42">
        <f t="shared" si="6"/>
        <v>0</v>
      </c>
      <c r="E45" s="43">
        <f t="shared" si="6"/>
        <v>32038742</v>
      </c>
      <c r="F45" s="44">
        <f t="shared" si="6"/>
        <v>28353407</v>
      </c>
      <c r="G45" s="44">
        <f t="shared" si="6"/>
        <v>372367</v>
      </c>
      <c r="H45" s="44">
        <f t="shared" si="6"/>
        <v>29194</v>
      </c>
      <c r="I45" s="44">
        <f t="shared" si="6"/>
        <v>136770</v>
      </c>
      <c r="J45" s="44">
        <f t="shared" si="6"/>
        <v>538331</v>
      </c>
      <c r="K45" s="44">
        <f t="shared" si="6"/>
        <v>-97768</v>
      </c>
      <c r="L45" s="44">
        <f t="shared" si="6"/>
        <v>245387</v>
      </c>
      <c r="M45" s="44">
        <f t="shared" si="6"/>
        <v>-179029</v>
      </c>
      <c r="N45" s="44">
        <f t="shared" si="6"/>
        <v>-31410</v>
      </c>
      <c r="O45" s="44">
        <f t="shared" si="6"/>
        <v>385620</v>
      </c>
      <c r="P45" s="44">
        <f t="shared" si="6"/>
        <v>75066</v>
      </c>
      <c r="Q45" s="44">
        <f t="shared" si="6"/>
        <v>740642</v>
      </c>
      <c r="R45" s="44">
        <f t="shared" si="6"/>
        <v>1201328</v>
      </c>
      <c r="S45" s="44">
        <f t="shared" si="6"/>
        <v>268851</v>
      </c>
      <c r="T45" s="44">
        <f t="shared" si="6"/>
        <v>49601</v>
      </c>
      <c r="U45" s="44">
        <f t="shared" si="6"/>
        <v>434843</v>
      </c>
      <c r="V45" s="44">
        <f t="shared" si="6"/>
        <v>753295</v>
      </c>
      <c r="W45" s="44">
        <f t="shared" si="6"/>
        <v>2461544</v>
      </c>
      <c r="X45" s="44">
        <f t="shared" si="6"/>
        <v>28353407</v>
      </c>
      <c r="Y45" s="44">
        <f t="shared" si="6"/>
        <v>-25891863</v>
      </c>
      <c r="Z45" s="45">
        <f>+IF(X45&lt;&gt;0,+(Y45/X45)*100,0)</f>
        <v>-91.318348443980639</v>
      </c>
      <c r="AA45" s="46">
        <f>+AA26-AA44</f>
        <v>28353407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1482800</v>
      </c>
      <c r="F17" s="20">
        <v>1482800</v>
      </c>
      <c r="G17" s="24"/>
      <c r="H17" s="24"/>
      <c r="I17" s="24"/>
      <c r="J17" s="20"/>
      <c r="K17" s="24">
        <v>173106</v>
      </c>
      <c r="L17" s="24"/>
      <c r="M17" s="20">
        <v>223930</v>
      </c>
      <c r="N17" s="24">
        <v>397036</v>
      </c>
      <c r="O17" s="24"/>
      <c r="P17" s="24"/>
      <c r="Q17" s="20"/>
      <c r="R17" s="24"/>
      <c r="S17" s="24">
        <v>361977</v>
      </c>
      <c r="T17" s="20"/>
      <c r="U17" s="24">
        <v>905474</v>
      </c>
      <c r="V17" s="24">
        <v>1267451</v>
      </c>
      <c r="W17" s="24">
        <v>1664487</v>
      </c>
      <c r="X17" s="20">
        <v>1482800</v>
      </c>
      <c r="Y17" s="24">
        <v>181687</v>
      </c>
      <c r="Z17" s="25">
        <v>12.252967359050446</v>
      </c>
      <c r="AA17" s="26">
        <v>1482800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173106</v>
      </c>
      <c r="L25" s="36">
        <f t="shared" si="1"/>
        <v>0</v>
      </c>
      <c r="M25" s="36">
        <f t="shared" si="1"/>
        <v>223930</v>
      </c>
      <c r="N25" s="36">
        <f t="shared" si="1"/>
        <v>397036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361977</v>
      </c>
      <c r="T25" s="36">
        <f t="shared" si="1"/>
        <v>0</v>
      </c>
      <c r="U25" s="36">
        <f t="shared" si="1"/>
        <v>905474</v>
      </c>
      <c r="V25" s="36">
        <f t="shared" si="1"/>
        <v>1267451</v>
      </c>
      <c r="W25" s="36">
        <f t="shared" si="1"/>
        <v>1664487</v>
      </c>
      <c r="X25" s="36">
        <f t="shared" si="1"/>
        <v>1482800</v>
      </c>
      <c r="Y25" s="36">
        <f t="shared" si="1"/>
        <v>181687</v>
      </c>
      <c r="Z25" s="37">
        <f>+IF(X25&lt;&gt;0,+(Y25/X25)*100,0)</f>
        <v>12.252967359050446</v>
      </c>
      <c r="AA25" s="38">
        <f>SUM(AA15:AA24)</f>
        <v>1482800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173106</v>
      </c>
      <c r="L26" s="31">
        <f t="shared" si="2"/>
        <v>0</v>
      </c>
      <c r="M26" s="31">
        <f t="shared" si="2"/>
        <v>223930</v>
      </c>
      <c r="N26" s="31">
        <f t="shared" si="2"/>
        <v>397036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361977</v>
      </c>
      <c r="T26" s="31">
        <f t="shared" si="2"/>
        <v>0</v>
      </c>
      <c r="U26" s="31">
        <f t="shared" si="2"/>
        <v>905474</v>
      </c>
      <c r="V26" s="31">
        <f t="shared" si="2"/>
        <v>1267451</v>
      </c>
      <c r="W26" s="31">
        <f t="shared" si="2"/>
        <v>1664487</v>
      </c>
      <c r="X26" s="31">
        <f t="shared" si="2"/>
        <v>1482800</v>
      </c>
      <c r="Y26" s="31">
        <f t="shared" si="2"/>
        <v>181687</v>
      </c>
      <c r="Z26" s="32">
        <f>+IF(X26&lt;&gt;0,+(Y26/X26)*100,0)</f>
        <v>12.252967359050446</v>
      </c>
      <c r="AA26" s="33">
        <f>+AA13+AA25</f>
        <v>1482800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-1020839</v>
      </c>
      <c r="F32" s="20">
        <v>-1020839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-1020839</v>
      </c>
      <c r="Y32" s="20">
        <v>1020839</v>
      </c>
      <c r="Z32" s="21">
        <v>-100</v>
      </c>
      <c r="AA32" s="22">
        <v>-1020839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-1020839</v>
      </c>
      <c r="F37" s="31">
        <f t="shared" si="3"/>
        <v>-1020839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-1020839</v>
      </c>
      <c r="Y37" s="31">
        <f t="shared" si="3"/>
        <v>1020839</v>
      </c>
      <c r="Z37" s="32">
        <f>+IF(X37&lt;&gt;0,+(Y37/X37)*100,0)</f>
        <v>-100</v>
      </c>
      <c r="AA37" s="33">
        <f>SUM(AA29:AA36)</f>
        <v>-1020839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-1020839</v>
      </c>
      <c r="F44" s="31">
        <f t="shared" si="5"/>
        <v>-1020839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-1020839</v>
      </c>
      <c r="Y44" s="31">
        <f t="shared" si="5"/>
        <v>1020839</v>
      </c>
      <c r="Z44" s="32">
        <f>+IF(X44&lt;&gt;0,+(Y44/X44)*100,0)</f>
        <v>-100</v>
      </c>
      <c r="AA44" s="33">
        <f>+AA37+AA43</f>
        <v>-1020839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2503639</v>
      </c>
      <c r="F45" s="44">
        <f t="shared" si="6"/>
        <v>2503639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173106</v>
      </c>
      <c r="L45" s="44">
        <f t="shared" si="6"/>
        <v>0</v>
      </c>
      <c r="M45" s="44">
        <f t="shared" si="6"/>
        <v>223930</v>
      </c>
      <c r="N45" s="44">
        <f t="shared" si="6"/>
        <v>397036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361977</v>
      </c>
      <c r="T45" s="44">
        <f t="shared" si="6"/>
        <v>0</v>
      </c>
      <c r="U45" s="44">
        <f t="shared" si="6"/>
        <v>905474</v>
      </c>
      <c r="V45" s="44">
        <f t="shared" si="6"/>
        <v>1267451</v>
      </c>
      <c r="W45" s="44">
        <f t="shared" si="6"/>
        <v>1664487</v>
      </c>
      <c r="X45" s="44">
        <f t="shared" si="6"/>
        <v>2503639</v>
      </c>
      <c r="Y45" s="44">
        <f t="shared" si="6"/>
        <v>-839152</v>
      </c>
      <c r="Z45" s="45">
        <f>+IF(X45&lt;&gt;0,+(Y45/X45)*100,0)</f>
        <v>-33.517292229430836</v>
      </c>
      <c r="AA45" s="46">
        <f>+AA26-AA44</f>
        <v>2503639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-24779271</v>
      </c>
      <c r="D47" s="18"/>
      <c r="E47" s="19">
        <v>-3238709</v>
      </c>
      <c r="F47" s="20">
        <v>-370209</v>
      </c>
      <c r="G47" s="20">
        <v>-26617843</v>
      </c>
      <c r="H47" s="20">
        <v>-1906190</v>
      </c>
      <c r="I47" s="20">
        <v>-492100</v>
      </c>
      <c r="J47" s="20">
        <v>-29016133</v>
      </c>
      <c r="K47" s="20">
        <v>390230</v>
      </c>
      <c r="L47" s="20">
        <v>-93179</v>
      </c>
      <c r="M47" s="20">
        <v>158278</v>
      </c>
      <c r="N47" s="20">
        <v>455329</v>
      </c>
      <c r="O47" s="20">
        <v>819101</v>
      </c>
      <c r="P47" s="20">
        <v>332233</v>
      </c>
      <c r="Q47" s="20">
        <v>-272613</v>
      </c>
      <c r="R47" s="20">
        <v>878721</v>
      </c>
      <c r="S47" s="20">
        <v>-1133764</v>
      </c>
      <c r="T47" s="20">
        <v>-30541581</v>
      </c>
      <c r="U47" s="20">
        <v>849378</v>
      </c>
      <c r="V47" s="20">
        <v>-30825967</v>
      </c>
      <c r="W47" s="20">
        <v>-58508050</v>
      </c>
      <c r="X47" s="20">
        <v>-370209</v>
      </c>
      <c r="Y47" s="20">
        <v>-58137841</v>
      </c>
      <c r="Z47" s="47">
        <v>15704.059328649493</v>
      </c>
      <c r="AA47" s="22">
        <v>-370209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-24779271</v>
      </c>
      <c r="D50" s="50">
        <f t="shared" ref="D50:Y50" si="7">SUM(D47:D49)</f>
        <v>0</v>
      </c>
      <c r="E50" s="51">
        <f t="shared" si="7"/>
        <v>-3238709</v>
      </c>
      <c r="F50" s="52">
        <f t="shared" si="7"/>
        <v>-370209</v>
      </c>
      <c r="G50" s="52">
        <f t="shared" si="7"/>
        <v>-26617843</v>
      </c>
      <c r="H50" s="52">
        <f t="shared" si="7"/>
        <v>-1906190</v>
      </c>
      <c r="I50" s="52">
        <f t="shared" si="7"/>
        <v>-492100</v>
      </c>
      <c r="J50" s="52">
        <f t="shared" si="7"/>
        <v>-29016133</v>
      </c>
      <c r="K50" s="52">
        <f t="shared" si="7"/>
        <v>390230</v>
      </c>
      <c r="L50" s="52">
        <f t="shared" si="7"/>
        <v>-93179</v>
      </c>
      <c r="M50" s="52">
        <f t="shared" si="7"/>
        <v>158278</v>
      </c>
      <c r="N50" s="52">
        <f t="shared" si="7"/>
        <v>455329</v>
      </c>
      <c r="O50" s="52">
        <f t="shared" si="7"/>
        <v>819101</v>
      </c>
      <c r="P50" s="52">
        <f t="shared" si="7"/>
        <v>332233</v>
      </c>
      <c r="Q50" s="52">
        <f t="shared" si="7"/>
        <v>-272613</v>
      </c>
      <c r="R50" s="52">
        <f t="shared" si="7"/>
        <v>878721</v>
      </c>
      <c r="S50" s="52">
        <f t="shared" si="7"/>
        <v>-1133764</v>
      </c>
      <c r="T50" s="52">
        <f t="shared" si="7"/>
        <v>-30541581</v>
      </c>
      <c r="U50" s="52">
        <f t="shared" si="7"/>
        <v>849378</v>
      </c>
      <c r="V50" s="52">
        <f t="shared" si="7"/>
        <v>-30825967</v>
      </c>
      <c r="W50" s="52">
        <f t="shared" si="7"/>
        <v>-58508050</v>
      </c>
      <c r="X50" s="52">
        <f t="shared" si="7"/>
        <v>-370209</v>
      </c>
      <c r="Y50" s="52">
        <f t="shared" si="7"/>
        <v>-58137841</v>
      </c>
      <c r="Z50" s="53">
        <f>+IF(X50&lt;&gt;0,+(Y50/X50)*100,0)</f>
        <v>15704.059328649493</v>
      </c>
      <c r="AA50" s="54">
        <f>SUM(AA47:AA49)</f>
        <v>-370209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10872000</v>
      </c>
      <c r="F6" s="20">
        <v>10872000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10872000</v>
      </c>
      <c r="Y6" s="20">
        <v>-10872000</v>
      </c>
      <c r="Z6" s="21">
        <v>-100</v>
      </c>
      <c r="AA6" s="22">
        <v>10872000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10872000</v>
      </c>
      <c r="F13" s="31">
        <f t="shared" si="0"/>
        <v>10872000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10872000</v>
      </c>
      <c r="Y13" s="31">
        <f t="shared" si="0"/>
        <v>-10872000</v>
      </c>
      <c r="Z13" s="32">
        <f>+IF(X13&lt;&gt;0,+(Y13/X13)*100,0)</f>
        <v>-100</v>
      </c>
      <c r="AA13" s="33">
        <f>SUM(AA6:AA12)</f>
        <v>10872000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2546930</v>
      </c>
      <c r="D17" s="18"/>
      <c r="E17" s="19"/>
      <c r="F17" s="20">
        <v>8530605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>
        <v>1549889</v>
      </c>
      <c r="T17" s="20"/>
      <c r="U17" s="24"/>
      <c r="V17" s="24">
        <v>1549889</v>
      </c>
      <c r="W17" s="24">
        <v>1549889</v>
      </c>
      <c r="X17" s="20">
        <v>8530605</v>
      </c>
      <c r="Y17" s="24">
        <v>-6980716</v>
      </c>
      <c r="Z17" s="25">
        <v>-81.831429306596661</v>
      </c>
      <c r="AA17" s="26">
        <v>8530605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2546930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8530605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1549889</v>
      </c>
      <c r="T25" s="36">
        <f t="shared" si="1"/>
        <v>0</v>
      </c>
      <c r="U25" s="36">
        <f t="shared" si="1"/>
        <v>0</v>
      </c>
      <c r="V25" s="36">
        <f t="shared" si="1"/>
        <v>1549889</v>
      </c>
      <c r="W25" s="36">
        <f t="shared" si="1"/>
        <v>1549889</v>
      </c>
      <c r="X25" s="36">
        <f t="shared" si="1"/>
        <v>8530605</v>
      </c>
      <c r="Y25" s="36">
        <f t="shared" si="1"/>
        <v>-6980716</v>
      </c>
      <c r="Z25" s="37">
        <f>+IF(X25&lt;&gt;0,+(Y25/X25)*100,0)</f>
        <v>-81.831429306596661</v>
      </c>
      <c r="AA25" s="38">
        <f>SUM(AA15:AA24)</f>
        <v>8530605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2546930</v>
      </c>
      <c r="D26" s="29">
        <f>+D13+D25</f>
        <v>0</v>
      </c>
      <c r="E26" s="30">
        <f t="shared" si="2"/>
        <v>10872000</v>
      </c>
      <c r="F26" s="31">
        <f t="shared" si="2"/>
        <v>19402605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1549889</v>
      </c>
      <c r="T26" s="31">
        <f t="shared" si="2"/>
        <v>0</v>
      </c>
      <c r="U26" s="31">
        <f t="shared" si="2"/>
        <v>0</v>
      </c>
      <c r="V26" s="31">
        <f t="shared" si="2"/>
        <v>1549889</v>
      </c>
      <c r="W26" s="31">
        <f t="shared" si="2"/>
        <v>1549889</v>
      </c>
      <c r="X26" s="31">
        <f t="shared" si="2"/>
        <v>19402605</v>
      </c>
      <c r="Y26" s="31">
        <f t="shared" si="2"/>
        <v>-17852716</v>
      </c>
      <c r="Z26" s="32">
        <f>+IF(X26&lt;&gt;0,+(Y26/X26)*100,0)</f>
        <v>-92.011954064930961</v>
      </c>
      <c r="AA26" s="33">
        <f>+AA13+AA25</f>
        <v>19402605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193470605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79248343</v>
      </c>
      <c r="Q32" s="20"/>
      <c r="R32" s="20">
        <v>79248343</v>
      </c>
      <c r="S32" s="20"/>
      <c r="T32" s="20"/>
      <c r="U32" s="20"/>
      <c r="V32" s="20"/>
      <c r="W32" s="20">
        <v>79248343</v>
      </c>
      <c r="X32" s="20"/>
      <c r="Y32" s="20">
        <v>79248343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732</v>
      </c>
      <c r="F33" s="20">
        <v>732</v>
      </c>
      <c r="G33" s="20"/>
      <c r="H33" s="20"/>
      <c r="I33" s="20"/>
      <c r="J33" s="20"/>
      <c r="K33" s="20"/>
      <c r="L33" s="20"/>
      <c r="M33" s="20"/>
      <c r="N33" s="20"/>
      <c r="O33" s="20"/>
      <c r="P33" s="20">
        <v>732</v>
      </c>
      <c r="Q33" s="20"/>
      <c r="R33" s="20">
        <v>732</v>
      </c>
      <c r="S33" s="20"/>
      <c r="T33" s="20"/>
      <c r="U33" s="20"/>
      <c r="V33" s="20"/>
      <c r="W33" s="20">
        <v>732</v>
      </c>
      <c r="X33" s="20">
        <v>732</v>
      </c>
      <c r="Y33" s="20"/>
      <c r="Z33" s="21"/>
      <c r="AA33" s="22">
        <v>732</v>
      </c>
    </row>
    <row r="34" spans="1:27" x14ac:dyDescent="0.25">
      <c r="A34" s="23" t="s">
        <v>61</v>
      </c>
      <c r="B34" s="17" t="s">
        <v>32</v>
      </c>
      <c r="C34" s="18">
        <v>476000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-359000</v>
      </c>
      <c r="Q34" s="20"/>
      <c r="R34" s="20">
        <v>-359000</v>
      </c>
      <c r="S34" s="20"/>
      <c r="T34" s="20"/>
      <c r="U34" s="20"/>
      <c r="V34" s="20"/>
      <c r="W34" s="20">
        <v>-359000</v>
      </c>
      <c r="X34" s="20"/>
      <c r="Y34" s="20">
        <v>-359000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193946605</v>
      </c>
      <c r="D37" s="29">
        <f t="shared" ref="D37:Y37" si="3">SUM(D29:D36)</f>
        <v>0</v>
      </c>
      <c r="E37" s="30">
        <f t="shared" si="3"/>
        <v>732</v>
      </c>
      <c r="F37" s="31">
        <f t="shared" si="3"/>
        <v>732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78890075</v>
      </c>
      <c r="Q37" s="31">
        <f t="shared" si="3"/>
        <v>0</v>
      </c>
      <c r="R37" s="31">
        <f t="shared" si="3"/>
        <v>78890075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78890075</v>
      </c>
      <c r="X37" s="31">
        <f t="shared" si="3"/>
        <v>732</v>
      </c>
      <c r="Y37" s="31">
        <f t="shared" si="3"/>
        <v>78889343</v>
      </c>
      <c r="Z37" s="32">
        <f>+IF(X37&lt;&gt;0,+(Y37/X37)*100,0)</f>
        <v>10777232.650273222</v>
      </c>
      <c r="AA37" s="33">
        <f>SUM(AA29:AA36)</f>
        <v>732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137000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-75000</v>
      </c>
      <c r="Q42" s="20"/>
      <c r="R42" s="20">
        <v>-75000</v>
      </c>
      <c r="S42" s="20"/>
      <c r="T42" s="20"/>
      <c r="U42" s="20"/>
      <c r="V42" s="20"/>
      <c r="W42" s="20">
        <v>-75000</v>
      </c>
      <c r="X42" s="20"/>
      <c r="Y42" s="20">
        <v>-75000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137000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-75000</v>
      </c>
      <c r="Q43" s="36">
        <f t="shared" si="4"/>
        <v>0</v>
      </c>
      <c r="R43" s="36">
        <f t="shared" si="4"/>
        <v>-75000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-75000</v>
      </c>
      <c r="X43" s="36">
        <f t="shared" si="4"/>
        <v>0</v>
      </c>
      <c r="Y43" s="36">
        <f t="shared" si="4"/>
        <v>-75000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194083605</v>
      </c>
      <c r="D44" s="29">
        <f>+D37+D43</f>
        <v>0</v>
      </c>
      <c r="E44" s="30">
        <f t="shared" si="5"/>
        <v>732</v>
      </c>
      <c r="F44" s="31">
        <f t="shared" si="5"/>
        <v>732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78815075</v>
      </c>
      <c r="Q44" s="31">
        <f t="shared" si="5"/>
        <v>0</v>
      </c>
      <c r="R44" s="31">
        <f t="shared" si="5"/>
        <v>78815075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78815075</v>
      </c>
      <c r="X44" s="31">
        <f t="shared" si="5"/>
        <v>732</v>
      </c>
      <c r="Y44" s="31">
        <f t="shared" si="5"/>
        <v>78814343</v>
      </c>
      <c r="Z44" s="32">
        <f>+IF(X44&lt;&gt;0,+(Y44/X44)*100,0)</f>
        <v>10766986.74863388</v>
      </c>
      <c r="AA44" s="33">
        <f>+AA37+AA43</f>
        <v>732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-191536675</v>
      </c>
      <c r="D45" s="42">
        <f t="shared" si="6"/>
        <v>0</v>
      </c>
      <c r="E45" s="43">
        <f t="shared" si="6"/>
        <v>10871268</v>
      </c>
      <c r="F45" s="44">
        <f t="shared" si="6"/>
        <v>19401873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-78815075</v>
      </c>
      <c r="Q45" s="44">
        <f t="shared" si="6"/>
        <v>0</v>
      </c>
      <c r="R45" s="44">
        <f t="shared" si="6"/>
        <v>-78815075</v>
      </c>
      <c r="S45" s="44">
        <f t="shared" si="6"/>
        <v>1549889</v>
      </c>
      <c r="T45" s="44">
        <f t="shared" si="6"/>
        <v>0</v>
      </c>
      <c r="U45" s="44">
        <f t="shared" si="6"/>
        <v>0</v>
      </c>
      <c r="V45" s="44">
        <f t="shared" si="6"/>
        <v>1549889</v>
      </c>
      <c r="W45" s="44">
        <f t="shared" si="6"/>
        <v>-77265186</v>
      </c>
      <c r="X45" s="44">
        <f t="shared" si="6"/>
        <v>19401873</v>
      </c>
      <c r="Y45" s="44">
        <f t="shared" si="6"/>
        <v>-96667059</v>
      </c>
      <c r="Z45" s="45">
        <f>+IF(X45&lt;&gt;0,+(Y45/X45)*100,0)</f>
        <v>-498.23570641865348</v>
      </c>
      <c r="AA45" s="46">
        <f>+AA26-AA44</f>
        <v>19401873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-8636818</v>
      </c>
      <c r="D6" s="18"/>
      <c r="E6" s="19">
        <v>-7432239</v>
      </c>
      <c r="F6" s="20">
        <v>-4672660</v>
      </c>
      <c r="G6" s="20">
        <v>-1389837</v>
      </c>
      <c r="H6" s="20">
        <v>-4854518</v>
      </c>
      <c r="I6" s="20">
        <v>-4031943</v>
      </c>
      <c r="J6" s="20">
        <v>-10276298</v>
      </c>
      <c r="K6" s="20">
        <v>-2692768</v>
      </c>
      <c r="L6" s="20">
        <v>3420233</v>
      </c>
      <c r="M6" s="20">
        <v>-1665452</v>
      </c>
      <c r="N6" s="20">
        <v>-937987</v>
      </c>
      <c r="O6" s="20">
        <v>-1942804</v>
      </c>
      <c r="P6" s="20">
        <v>-399817</v>
      </c>
      <c r="Q6" s="20">
        <v>-1282358</v>
      </c>
      <c r="R6" s="20">
        <v>-3624979</v>
      </c>
      <c r="S6" s="20">
        <v>-718339</v>
      </c>
      <c r="T6" s="20">
        <v>-905885</v>
      </c>
      <c r="U6" s="20">
        <v>-3790356</v>
      </c>
      <c r="V6" s="20">
        <v>-5414580</v>
      </c>
      <c r="W6" s="20">
        <v>-20253844</v>
      </c>
      <c r="X6" s="20">
        <v>-4672660</v>
      </c>
      <c r="Y6" s="20">
        <v>-15581184</v>
      </c>
      <c r="Z6" s="21">
        <v>333.45426373842736</v>
      </c>
      <c r="AA6" s="22">
        <v>-4672660</v>
      </c>
    </row>
    <row r="7" spans="1:27" x14ac:dyDescent="0.25">
      <c r="A7" s="23" t="s">
        <v>35</v>
      </c>
      <c r="B7" s="17" t="s">
        <v>32</v>
      </c>
      <c r="C7" s="18">
        <v>-57685670</v>
      </c>
      <c r="D7" s="18"/>
      <c r="E7" s="19">
        <v>9274866</v>
      </c>
      <c r="F7" s="20">
        <v>-48794011</v>
      </c>
      <c r="G7" s="20">
        <v>1107263</v>
      </c>
      <c r="H7" s="20">
        <v>1157626</v>
      </c>
      <c r="I7" s="20">
        <v>-38008</v>
      </c>
      <c r="J7" s="20">
        <v>2226881</v>
      </c>
      <c r="K7" s="20">
        <v>1048292</v>
      </c>
      <c r="L7" s="20">
        <v>4236111</v>
      </c>
      <c r="M7" s="20">
        <v>-187974</v>
      </c>
      <c r="N7" s="20">
        <v>5096429</v>
      </c>
      <c r="O7" s="20">
        <v>1421198</v>
      </c>
      <c r="P7" s="20">
        <v>296970</v>
      </c>
      <c r="Q7" s="20">
        <v>-3566039</v>
      </c>
      <c r="R7" s="20">
        <v>-1847871</v>
      </c>
      <c r="S7" s="20">
        <v>2227698</v>
      </c>
      <c r="T7" s="20">
        <v>1015710</v>
      </c>
      <c r="U7" s="20">
        <v>-285327</v>
      </c>
      <c r="V7" s="20">
        <v>2958081</v>
      </c>
      <c r="W7" s="20">
        <v>8433520</v>
      </c>
      <c r="X7" s="20">
        <v>-48794011</v>
      </c>
      <c r="Y7" s="20">
        <v>57227531</v>
      </c>
      <c r="Z7" s="21">
        <v>-117.28392445540088</v>
      </c>
      <c r="AA7" s="22">
        <v>-48794011</v>
      </c>
    </row>
    <row r="8" spans="1:27" x14ac:dyDescent="0.25">
      <c r="A8" s="23" t="s">
        <v>36</v>
      </c>
      <c r="B8" s="17" t="s">
        <v>32</v>
      </c>
      <c r="C8" s="18">
        <v>-1063102</v>
      </c>
      <c r="D8" s="18"/>
      <c r="E8" s="19">
        <v>274460</v>
      </c>
      <c r="F8" s="20">
        <v>-802033</v>
      </c>
      <c r="G8" s="20">
        <v>74901</v>
      </c>
      <c r="H8" s="20">
        <v>-1006071</v>
      </c>
      <c r="I8" s="20">
        <v>73067</v>
      </c>
      <c r="J8" s="20">
        <v>-858103</v>
      </c>
      <c r="K8" s="20">
        <v>61462</v>
      </c>
      <c r="L8" s="20">
        <v>43138</v>
      </c>
      <c r="M8" s="20">
        <v>71375</v>
      </c>
      <c r="N8" s="20">
        <v>175975</v>
      </c>
      <c r="O8" s="20">
        <v>61093</v>
      </c>
      <c r="P8" s="20">
        <v>69593</v>
      </c>
      <c r="Q8" s="20">
        <v>72088</v>
      </c>
      <c r="R8" s="20">
        <v>202774</v>
      </c>
      <c r="S8" s="20">
        <v>73706</v>
      </c>
      <c r="T8" s="20">
        <v>70214</v>
      </c>
      <c r="U8" s="20">
        <v>73442</v>
      </c>
      <c r="V8" s="20">
        <v>217362</v>
      </c>
      <c r="W8" s="20">
        <v>-261992</v>
      </c>
      <c r="X8" s="20">
        <v>-802033</v>
      </c>
      <c r="Y8" s="20">
        <v>540041</v>
      </c>
      <c r="Z8" s="21">
        <v>-67.334012440884607</v>
      </c>
      <c r="AA8" s="22">
        <v>-802033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1789829</v>
      </c>
      <c r="D12" s="18"/>
      <c r="E12" s="19"/>
      <c r="F12" s="20">
        <v>1789829</v>
      </c>
      <c r="G12" s="20">
        <v>2003148</v>
      </c>
      <c r="H12" s="20">
        <v>-213318</v>
      </c>
      <c r="I12" s="20"/>
      <c r="J12" s="20">
        <v>1789830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1789830</v>
      </c>
      <c r="X12" s="20">
        <v>1789829</v>
      </c>
      <c r="Y12" s="20">
        <v>1</v>
      </c>
      <c r="Z12" s="21"/>
      <c r="AA12" s="22">
        <v>1789829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-65595761</v>
      </c>
      <c r="D13" s="29">
        <f>SUM(D6:D12)</f>
        <v>0</v>
      </c>
      <c r="E13" s="30">
        <f t="shared" si="0"/>
        <v>2117087</v>
      </c>
      <c r="F13" s="31">
        <f t="shared" si="0"/>
        <v>-52478875</v>
      </c>
      <c r="G13" s="31">
        <f t="shared" si="0"/>
        <v>1795475</v>
      </c>
      <c r="H13" s="31">
        <f t="shared" si="0"/>
        <v>-4916281</v>
      </c>
      <c r="I13" s="31">
        <f t="shared" si="0"/>
        <v>-3996884</v>
      </c>
      <c r="J13" s="31">
        <f t="shared" si="0"/>
        <v>-7117690</v>
      </c>
      <c r="K13" s="31">
        <f t="shared" si="0"/>
        <v>-1583014</v>
      </c>
      <c r="L13" s="31">
        <f t="shared" si="0"/>
        <v>7699482</v>
      </c>
      <c r="M13" s="31">
        <f t="shared" si="0"/>
        <v>-1782051</v>
      </c>
      <c r="N13" s="31">
        <f t="shared" si="0"/>
        <v>4334417</v>
      </c>
      <c r="O13" s="31">
        <f t="shared" si="0"/>
        <v>-460513</v>
      </c>
      <c r="P13" s="31">
        <f t="shared" si="0"/>
        <v>-33254</v>
      </c>
      <c r="Q13" s="31">
        <f t="shared" si="0"/>
        <v>-4776309</v>
      </c>
      <c r="R13" s="31">
        <f t="shared" si="0"/>
        <v>-5270076</v>
      </c>
      <c r="S13" s="31">
        <f t="shared" si="0"/>
        <v>1583065</v>
      </c>
      <c r="T13" s="31">
        <f t="shared" si="0"/>
        <v>180039</v>
      </c>
      <c r="U13" s="31">
        <f t="shared" si="0"/>
        <v>-4002241</v>
      </c>
      <c r="V13" s="31">
        <f t="shared" si="0"/>
        <v>-2239137</v>
      </c>
      <c r="W13" s="31">
        <f t="shared" si="0"/>
        <v>-10292486</v>
      </c>
      <c r="X13" s="31">
        <f t="shared" si="0"/>
        <v>-52478875</v>
      </c>
      <c r="Y13" s="31">
        <f t="shared" si="0"/>
        <v>42186389</v>
      </c>
      <c r="Z13" s="32">
        <f>+IF(X13&lt;&gt;0,+(Y13/X13)*100,0)</f>
        <v>-80.387373014379591</v>
      </c>
      <c r="AA13" s="33">
        <f>SUM(AA6:AA12)</f>
        <v>-52478875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11566861</v>
      </c>
      <c r="D17" s="18"/>
      <c r="E17" s="19">
        <v>1760040</v>
      </c>
      <c r="F17" s="20">
        <v>12266900</v>
      </c>
      <c r="G17" s="24">
        <v>11566861</v>
      </c>
      <c r="H17" s="24">
        <v>743497</v>
      </c>
      <c r="I17" s="24"/>
      <c r="J17" s="20">
        <v>12310358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762729</v>
      </c>
      <c r="V17" s="24">
        <v>762729</v>
      </c>
      <c r="W17" s="24">
        <v>13073087</v>
      </c>
      <c r="X17" s="20">
        <v>12266900</v>
      </c>
      <c r="Y17" s="24">
        <v>806187</v>
      </c>
      <c r="Z17" s="25">
        <v>6.5720516185833429</v>
      </c>
      <c r="AA17" s="26">
        <v>12266900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11566861</v>
      </c>
      <c r="D25" s="29">
        <f t="shared" ref="D25:Y25" si="1">SUM(D15:D24)</f>
        <v>0</v>
      </c>
      <c r="E25" s="35">
        <f t="shared" si="1"/>
        <v>1760040</v>
      </c>
      <c r="F25" s="36">
        <f t="shared" si="1"/>
        <v>12266900</v>
      </c>
      <c r="G25" s="36">
        <f t="shared" si="1"/>
        <v>11566861</v>
      </c>
      <c r="H25" s="36">
        <f t="shared" si="1"/>
        <v>743497</v>
      </c>
      <c r="I25" s="36">
        <f t="shared" si="1"/>
        <v>0</v>
      </c>
      <c r="J25" s="36">
        <f t="shared" si="1"/>
        <v>12310358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762729</v>
      </c>
      <c r="V25" s="36">
        <f t="shared" si="1"/>
        <v>762729</v>
      </c>
      <c r="W25" s="36">
        <f t="shared" si="1"/>
        <v>13073087</v>
      </c>
      <c r="X25" s="36">
        <f t="shared" si="1"/>
        <v>12266900</v>
      </c>
      <c r="Y25" s="36">
        <f t="shared" si="1"/>
        <v>806187</v>
      </c>
      <c r="Z25" s="37">
        <f>+IF(X25&lt;&gt;0,+(Y25/X25)*100,0)</f>
        <v>6.5720516185833429</v>
      </c>
      <c r="AA25" s="38">
        <f>SUM(AA15:AA24)</f>
        <v>12266900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-54028900</v>
      </c>
      <c r="D26" s="29">
        <f>+D13+D25</f>
        <v>0</v>
      </c>
      <c r="E26" s="30">
        <f t="shared" si="2"/>
        <v>3877127</v>
      </c>
      <c r="F26" s="31">
        <f t="shared" si="2"/>
        <v>-40211975</v>
      </c>
      <c r="G26" s="31">
        <f t="shared" si="2"/>
        <v>13362336</v>
      </c>
      <c r="H26" s="31">
        <f t="shared" si="2"/>
        <v>-4172784</v>
      </c>
      <c r="I26" s="31">
        <f t="shared" si="2"/>
        <v>-3996884</v>
      </c>
      <c r="J26" s="31">
        <f t="shared" si="2"/>
        <v>5192668</v>
      </c>
      <c r="K26" s="31">
        <f t="shared" si="2"/>
        <v>-1583014</v>
      </c>
      <c r="L26" s="31">
        <f t="shared" si="2"/>
        <v>7699482</v>
      </c>
      <c r="M26" s="31">
        <f t="shared" si="2"/>
        <v>-1782051</v>
      </c>
      <c r="N26" s="31">
        <f t="shared" si="2"/>
        <v>4334417</v>
      </c>
      <c r="O26" s="31">
        <f t="shared" si="2"/>
        <v>-460513</v>
      </c>
      <c r="P26" s="31">
        <f t="shared" si="2"/>
        <v>-33254</v>
      </c>
      <c r="Q26" s="31">
        <f t="shared" si="2"/>
        <v>-4776309</v>
      </c>
      <c r="R26" s="31">
        <f t="shared" si="2"/>
        <v>-5270076</v>
      </c>
      <c r="S26" s="31">
        <f t="shared" si="2"/>
        <v>1583065</v>
      </c>
      <c r="T26" s="31">
        <f t="shared" si="2"/>
        <v>180039</v>
      </c>
      <c r="U26" s="31">
        <f t="shared" si="2"/>
        <v>-3239512</v>
      </c>
      <c r="V26" s="31">
        <f t="shared" si="2"/>
        <v>-1476408</v>
      </c>
      <c r="W26" s="31">
        <f t="shared" si="2"/>
        <v>2780601</v>
      </c>
      <c r="X26" s="31">
        <f t="shared" si="2"/>
        <v>-40211975</v>
      </c>
      <c r="Y26" s="31">
        <f t="shared" si="2"/>
        <v>42992576</v>
      </c>
      <c r="Z26" s="32">
        <f>+IF(X26&lt;&gt;0,+(Y26/X26)*100,0)</f>
        <v>-106.91485807399413</v>
      </c>
      <c r="AA26" s="33">
        <f>+AA13+AA25</f>
        <v>-40211975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-6100050</v>
      </c>
      <c r="D32" s="18"/>
      <c r="E32" s="19">
        <v>-1648</v>
      </c>
      <c r="F32" s="20">
        <v>-6100051</v>
      </c>
      <c r="G32" s="20">
        <v>-1648</v>
      </c>
      <c r="H32" s="20">
        <v>7697976</v>
      </c>
      <c r="I32" s="20">
        <v>-7697976</v>
      </c>
      <c r="J32" s="20">
        <v>-1648</v>
      </c>
      <c r="K32" s="20">
        <v>4002889</v>
      </c>
      <c r="L32" s="20">
        <v>-2146029</v>
      </c>
      <c r="M32" s="20">
        <v>-4002889</v>
      </c>
      <c r="N32" s="20">
        <v>-2146029</v>
      </c>
      <c r="O32" s="20">
        <v>-3952375</v>
      </c>
      <c r="P32" s="20"/>
      <c r="Q32" s="20">
        <v>3491824</v>
      </c>
      <c r="R32" s="20">
        <v>-460551</v>
      </c>
      <c r="S32" s="20">
        <v>294536</v>
      </c>
      <c r="T32" s="20">
        <v>-156814</v>
      </c>
      <c r="U32" s="20">
        <v>3752215</v>
      </c>
      <c r="V32" s="20">
        <v>3889937</v>
      </c>
      <c r="W32" s="20">
        <v>1281709</v>
      </c>
      <c r="X32" s="20">
        <v>-6100051</v>
      </c>
      <c r="Y32" s="20">
        <v>7381760</v>
      </c>
      <c r="Z32" s="21">
        <v>-121.01144728134241</v>
      </c>
      <c r="AA32" s="22">
        <v>-6100051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2395760</v>
      </c>
      <c r="V33" s="20">
        <v>2395760</v>
      </c>
      <c r="W33" s="20">
        <v>2395760</v>
      </c>
      <c r="X33" s="20"/>
      <c r="Y33" s="20">
        <v>2395760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-6100050</v>
      </c>
      <c r="D37" s="29">
        <f t="shared" ref="D37:Y37" si="3">SUM(D29:D36)</f>
        <v>0</v>
      </c>
      <c r="E37" s="30">
        <f t="shared" si="3"/>
        <v>-1648</v>
      </c>
      <c r="F37" s="31">
        <f t="shared" si="3"/>
        <v>-6100051</v>
      </c>
      <c r="G37" s="31">
        <f t="shared" si="3"/>
        <v>-1648</v>
      </c>
      <c r="H37" s="31">
        <f t="shared" si="3"/>
        <v>7697976</v>
      </c>
      <c r="I37" s="31">
        <f t="shared" si="3"/>
        <v>-7697976</v>
      </c>
      <c r="J37" s="31">
        <f t="shared" si="3"/>
        <v>-1648</v>
      </c>
      <c r="K37" s="31">
        <f t="shared" si="3"/>
        <v>4002889</v>
      </c>
      <c r="L37" s="31">
        <f t="shared" si="3"/>
        <v>-2146029</v>
      </c>
      <c r="M37" s="31">
        <f t="shared" si="3"/>
        <v>-4002889</v>
      </c>
      <c r="N37" s="31">
        <f t="shared" si="3"/>
        <v>-2146029</v>
      </c>
      <c r="O37" s="31">
        <f t="shared" si="3"/>
        <v>-3952375</v>
      </c>
      <c r="P37" s="31">
        <f t="shared" si="3"/>
        <v>0</v>
      </c>
      <c r="Q37" s="31">
        <f t="shared" si="3"/>
        <v>3491824</v>
      </c>
      <c r="R37" s="31">
        <f t="shared" si="3"/>
        <v>-460551</v>
      </c>
      <c r="S37" s="31">
        <f t="shared" si="3"/>
        <v>294536</v>
      </c>
      <c r="T37" s="31">
        <f t="shared" si="3"/>
        <v>-156814</v>
      </c>
      <c r="U37" s="31">
        <f t="shared" si="3"/>
        <v>6147975</v>
      </c>
      <c r="V37" s="31">
        <f t="shared" si="3"/>
        <v>6285697</v>
      </c>
      <c r="W37" s="31">
        <f t="shared" si="3"/>
        <v>3677469</v>
      </c>
      <c r="X37" s="31">
        <f t="shared" si="3"/>
        <v>-6100051</v>
      </c>
      <c r="Y37" s="31">
        <f t="shared" si="3"/>
        <v>9777520</v>
      </c>
      <c r="Z37" s="32">
        <f>+IF(X37&lt;&gt;0,+(Y37/X37)*100,0)</f>
        <v>-160.28587301975017</v>
      </c>
      <c r="AA37" s="33">
        <f>SUM(AA29:AA36)</f>
        <v>-6100051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4708734</v>
      </c>
      <c r="D41" s="18"/>
      <c r="E41" s="19"/>
      <c r="F41" s="20">
        <v>4708734</v>
      </c>
      <c r="G41" s="20"/>
      <c r="H41" s="20"/>
      <c r="I41" s="20"/>
      <c r="J41" s="20"/>
      <c r="K41" s="20"/>
      <c r="L41" s="20">
        <v>4708734</v>
      </c>
      <c r="M41" s="20"/>
      <c r="N41" s="20">
        <v>4708734</v>
      </c>
      <c r="O41" s="20"/>
      <c r="P41" s="20"/>
      <c r="Q41" s="20"/>
      <c r="R41" s="20"/>
      <c r="S41" s="20"/>
      <c r="T41" s="20"/>
      <c r="U41" s="20"/>
      <c r="V41" s="20"/>
      <c r="W41" s="20">
        <v>4708734</v>
      </c>
      <c r="X41" s="20">
        <v>4708734</v>
      </c>
      <c r="Y41" s="20"/>
      <c r="Z41" s="21"/>
      <c r="AA41" s="22">
        <v>4708734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4708734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4708734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4708734</v>
      </c>
      <c r="M43" s="36">
        <f t="shared" si="4"/>
        <v>0</v>
      </c>
      <c r="N43" s="36">
        <f t="shared" si="4"/>
        <v>4708734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4708734</v>
      </c>
      <c r="X43" s="36">
        <f t="shared" si="4"/>
        <v>4708734</v>
      </c>
      <c r="Y43" s="36">
        <f t="shared" si="4"/>
        <v>0</v>
      </c>
      <c r="Z43" s="37">
        <f>+IF(X43&lt;&gt;0,+(Y43/X43)*100,0)</f>
        <v>0</v>
      </c>
      <c r="AA43" s="38">
        <f>SUM(AA39:AA42)</f>
        <v>4708734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-1391316</v>
      </c>
      <c r="D44" s="29">
        <f>+D37+D43</f>
        <v>0</v>
      </c>
      <c r="E44" s="30">
        <f t="shared" si="5"/>
        <v>-1648</v>
      </c>
      <c r="F44" s="31">
        <f t="shared" si="5"/>
        <v>-1391317</v>
      </c>
      <c r="G44" s="31">
        <f t="shared" si="5"/>
        <v>-1648</v>
      </c>
      <c r="H44" s="31">
        <f t="shared" si="5"/>
        <v>7697976</v>
      </c>
      <c r="I44" s="31">
        <f t="shared" si="5"/>
        <v>-7697976</v>
      </c>
      <c r="J44" s="31">
        <f t="shared" si="5"/>
        <v>-1648</v>
      </c>
      <c r="K44" s="31">
        <f t="shared" si="5"/>
        <v>4002889</v>
      </c>
      <c r="L44" s="31">
        <f t="shared" si="5"/>
        <v>2562705</v>
      </c>
      <c r="M44" s="31">
        <f t="shared" si="5"/>
        <v>-4002889</v>
      </c>
      <c r="N44" s="31">
        <f t="shared" si="5"/>
        <v>2562705</v>
      </c>
      <c r="O44" s="31">
        <f t="shared" si="5"/>
        <v>-3952375</v>
      </c>
      <c r="P44" s="31">
        <f t="shared" si="5"/>
        <v>0</v>
      </c>
      <c r="Q44" s="31">
        <f t="shared" si="5"/>
        <v>3491824</v>
      </c>
      <c r="R44" s="31">
        <f t="shared" si="5"/>
        <v>-460551</v>
      </c>
      <c r="S44" s="31">
        <f t="shared" si="5"/>
        <v>294536</v>
      </c>
      <c r="T44" s="31">
        <f t="shared" si="5"/>
        <v>-156814</v>
      </c>
      <c r="U44" s="31">
        <f t="shared" si="5"/>
        <v>6147975</v>
      </c>
      <c r="V44" s="31">
        <f t="shared" si="5"/>
        <v>6285697</v>
      </c>
      <c r="W44" s="31">
        <f t="shared" si="5"/>
        <v>8386203</v>
      </c>
      <c r="X44" s="31">
        <f t="shared" si="5"/>
        <v>-1391317</v>
      </c>
      <c r="Y44" s="31">
        <f t="shared" si="5"/>
        <v>9777520</v>
      </c>
      <c r="Z44" s="32">
        <f>+IF(X44&lt;&gt;0,+(Y44/X44)*100,0)</f>
        <v>-702.7528593411854</v>
      </c>
      <c r="AA44" s="33">
        <f>+AA37+AA43</f>
        <v>-1391317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-52637584</v>
      </c>
      <c r="D45" s="42">
        <f t="shared" si="6"/>
        <v>0</v>
      </c>
      <c r="E45" s="43">
        <f t="shared" si="6"/>
        <v>3878775</v>
      </c>
      <c r="F45" s="44">
        <f t="shared" si="6"/>
        <v>-38820658</v>
      </c>
      <c r="G45" s="44">
        <f t="shared" si="6"/>
        <v>13363984</v>
      </c>
      <c r="H45" s="44">
        <f t="shared" si="6"/>
        <v>-11870760</v>
      </c>
      <c r="I45" s="44">
        <f t="shared" si="6"/>
        <v>3701092</v>
      </c>
      <c r="J45" s="44">
        <f t="shared" si="6"/>
        <v>5194316</v>
      </c>
      <c r="K45" s="44">
        <f t="shared" si="6"/>
        <v>-5585903</v>
      </c>
      <c r="L45" s="44">
        <f t="shared" si="6"/>
        <v>5136777</v>
      </c>
      <c r="M45" s="44">
        <f t="shared" si="6"/>
        <v>2220838</v>
      </c>
      <c r="N45" s="44">
        <f t="shared" si="6"/>
        <v>1771712</v>
      </c>
      <c r="O45" s="44">
        <f t="shared" si="6"/>
        <v>3491862</v>
      </c>
      <c r="P45" s="44">
        <f t="shared" si="6"/>
        <v>-33254</v>
      </c>
      <c r="Q45" s="44">
        <f t="shared" si="6"/>
        <v>-8268133</v>
      </c>
      <c r="R45" s="44">
        <f t="shared" si="6"/>
        <v>-4809525</v>
      </c>
      <c r="S45" s="44">
        <f t="shared" si="6"/>
        <v>1288529</v>
      </c>
      <c r="T45" s="44">
        <f t="shared" si="6"/>
        <v>336853</v>
      </c>
      <c r="U45" s="44">
        <f t="shared" si="6"/>
        <v>-9387487</v>
      </c>
      <c r="V45" s="44">
        <f t="shared" si="6"/>
        <v>-7762105</v>
      </c>
      <c r="W45" s="44">
        <f t="shared" si="6"/>
        <v>-5605602</v>
      </c>
      <c r="X45" s="44">
        <f t="shared" si="6"/>
        <v>-38820658</v>
      </c>
      <c r="Y45" s="44">
        <f t="shared" si="6"/>
        <v>33215056</v>
      </c>
      <c r="Z45" s="45">
        <f>+IF(X45&lt;&gt;0,+(Y45/X45)*100,0)</f>
        <v>-85.560260209911959</v>
      </c>
      <c r="AA45" s="46">
        <f>+AA26-AA44</f>
        <v>-38820658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3187967</v>
      </c>
      <c r="F47" s="20">
        <v>5180107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5180107</v>
      </c>
      <c r="Y47" s="20">
        <v>-5180107</v>
      </c>
      <c r="Z47" s="47">
        <v>-100</v>
      </c>
      <c r="AA47" s="22">
        <v>5180107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3187967</v>
      </c>
      <c r="F50" s="52">
        <f t="shared" si="7"/>
        <v>5180107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5180107</v>
      </c>
      <c r="Y50" s="52">
        <f t="shared" si="7"/>
        <v>-5180107</v>
      </c>
      <c r="Z50" s="53">
        <f>+IF(X50&lt;&gt;0,+(Y50/X50)*100,0)</f>
        <v>-100</v>
      </c>
      <c r="AA50" s="54">
        <f>SUM(AA47:AA49)</f>
        <v>5180107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52291180</v>
      </c>
      <c r="G6" s="20"/>
      <c r="H6" s="20"/>
      <c r="I6" s="20"/>
      <c r="J6" s="20"/>
      <c r="K6" s="20">
        <v>5000000</v>
      </c>
      <c r="L6" s="20"/>
      <c r="M6" s="20"/>
      <c r="N6" s="20">
        <v>5000000</v>
      </c>
      <c r="O6" s="20"/>
      <c r="P6" s="20"/>
      <c r="Q6" s="20"/>
      <c r="R6" s="20"/>
      <c r="S6" s="20"/>
      <c r="T6" s="20"/>
      <c r="U6" s="20"/>
      <c r="V6" s="20"/>
      <c r="W6" s="20">
        <v>5000000</v>
      </c>
      <c r="X6" s="20">
        <v>52291180</v>
      </c>
      <c r="Y6" s="20">
        <v>-47291180</v>
      </c>
      <c r="Z6" s="21">
        <v>-90.438158022060321</v>
      </c>
      <c r="AA6" s="22">
        <v>52291180</v>
      </c>
    </row>
    <row r="7" spans="1:27" x14ac:dyDescent="0.25">
      <c r="A7" s="23" t="s">
        <v>35</v>
      </c>
      <c r="B7" s="17" t="s">
        <v>32</v>
      </c>
      <c r="C7" s="18">
        <v>296164523</v>
      </c>
      <c r="D7" s="18"/>
      <c r="E7" s="19"/>
      <c r="F7" s="20">
        <v>79270527</v>
      </c>
      <c r="G7" s="20"/>
      <c r="H7" s="20"/>
      <c r="I7" s="20">
        <v>-3749520</v>
      </c>
      <c r="J7" s="20">
        <v>-3749520</v>
      </c>
      <c r="K7" s="20">
        <v>37015587</v>
      </c>
      <c r="L7" s="20">
        <v>266445</v>
      </c>
      <c r="M7" s="20">
        <v>-3912217</v>
      </c>
      <c r="N7" s="20">
        <v>33369815</v>
      </c>
      <c r="O7" s="20">
        <v>-2040406</v>
      </c>
      <c r="P7" s="20">
        <v>-7844353</v>
      </c>
      <c r="Q7" s="20">
        <v>3840980</v>
      </c>
      <c r="R7" s="20">
        <v>-6043779</v>
      </c>
      <c r="S7" s="20">
        <v>11628057</v>
      </c>
      <c r="T7" s="20">
        <v>-668438</v>
      </c>
      <c r="U7" s="20">
        <v>-7909510</v>
      </c>
      <c r="V7" s="20">
        <v>3050109</v>
      </c>
      <c r="W7" s="20">
        <v>26626625</v>
      </c>
      <c r="X7" s="20">
        <v>79270527</v>
      </c>
      <c r="Y7" s="20">
        <v>-52643902</v>
      </c>
      <c r="Z7" s="21">
        <v>-66.410435242848834</v>
      </c>
      <c r="AA7" s="22">
        <v>79270527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-2219397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-2219397</v>
      </c>
      <c r="Y10" s="20">
        <v>2219397</v>
      </c>
      <c r="Z10" s="21">
        <v>-100</v>
      </c>
      <c r="AA10" s="22">
        <v>-2219397</v>
      </c>
    </row>
    <row r="11" spans="1:27" x14ac:dyDescent="0.25">
      <c r="A11" s="23" t="s">
        <v>39</v>
      </c>
      <c r="B11" s="17" t="s">
        <v>32</v>
      </c>
      <c r="C11" s="18">
        <v>14798743</v>
      </c>
      <c r="D11" s="18"/>
      <c r="E11" s="19"/>
      <c r="F11" s="20">
        <v>15377451</v>
      </c>
      <c r="G11" s="24"/>
      <c r="H11" s="24"/>
      <c r="I11" s="24">
        <v>1672312</v>
      </c>
      <c r="J11" s="20">
        <v>1672312</v>
      </c>
      <c r="K11" s="24">
        <v>85011</v>
      </c>
      <c r="L11" s="24"/>
      <c r="M11" s="20"/>
      <c r="N11" s="24">
        <v>85011</v>
      </c>
      <c r="O11" s="24"/>
      <c r="P11" s="24"/>
      <c r="Q11" s="20"/>
      <c r="R11" s="24"/>
      <c r="S11" s="24">
        <v>44547</v>
      </c>
      <c r="T11" s="20"/>
      <c r="U11" s="24"/>
      <c r="V11" s="24">
        <v>44547</v>
      </c>
      <c r="W11" s="24">
        <v>1801870</v>
      </c>
      <c r="X11" s="20">
        <v>15377451</v>
      </c>
      <c r="Y11" s="24">
        <v>-13575581</v>
      </c>
      <c r="Z11" s="25">
        <v>-88.282388283988027</v>
      </c>
      <c r="AA11" s="26">
        <v>15377451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310963266</v>
      </c>
      <c r="D13" s="29">
        <f>SUM(D6:D12)</f>
        <v>0</v>
      </c>
      <c r="E13" s="30">
        <f t="shared" si="0"/>
        <v>0</v>
      </c>
      <c r="F13" s="31">
        <f t="shared" si="0"/>
        <v>144719761</v>
      </c>
      <c r="G13" s="31">
        <f t="shared" si="0"/>
        <v>0</v>
      </c>
      <c r="H13" s="31">
        <f t="shared" si="0"/>
        <v>0</v>
      </c>
      <c r="I13" s="31">
        <f t="shared" si="0"/>
        <v>-2077208</v>
      </c>
      <c r="J13" s="31">
        <f t="shared" si="0"/>
        <v>-2077208</v>
      </c>
      <c r="K13" s="31">
        <f t="shared" si="0"/>
        <v>42100598</v>
      </c>
      <c r="L13" s="31">
        <f t="shared" si="0"/>
        <v>266445</v>
      </c>
      <c r="M13" s="31">
        <f t="shared" si="0"/>
        <v>-3912217</v>
      </c>
      <c r="N13" s="31">
        <f t="shared" si="0"/>
        <v>38454826</v>
      </c>
      <c r="O13" s="31">
        <f t="shared" si="0"/>
        <v>-2040406</v>
      </c>
      <c r="P13" s="31">
        <f t="shared" si="0"/>
        <v>-7844353</v>
      </c>
      <c r="Q13" s="31">
        <f t="shared" si="0"/>
        <v>3840980</v>
      </c>
      <c r="R13" s="31">
        <f t="shared" si="0"/>
        <v>-6043779</v>
      </c>
      <c r="S13" s="31">
        <f t="shared" si="0"/>
        <v>11672604</v>
      </c>
      <c r="T13" s="31">
        <f t="shared" si="0"/>
        <v>-668438</v>
      </c>
      <c r="U13" s="31">
        <f t="shared" si="0"/>
        <v>-7909510</v>
      </c>
      <c r="V13" s="31">
        <f t="shared" si="0"/>
        <v>3094656</v>
      </c>
      <c r="W13" s="31">
        <f t="shared" si="0"/>
        <v>33428495</v>
      </c>
      <c r="X13" s="31">
        <f t="shared" si="0"/>
        <v>144719761</v>
      </c>
      <c r="Y13" s="31">
        <f t="shared" si="0"/>
        <v>-111291266</v>
      </c>
      <c r="Z13" s="32">
        <f>+IF(X13&lt;&gt;0,+(Y13/X13)*100,0)</f>
        <v>-76.901222909012404</v>
      </c>
      <c r="AA13" s="33">
        <f>SUM(AA6:AA12)</f>
        <v>144719761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19277260</v>
      </c>
      <c r="D17" s="18"/>
      <c r="E17" s="19"/>
      <c r="F17" s="20">
        <v>17655163</v>
      </c>
      <c r="G17" s="24"/>
      <c r="H17" s="24"/>
      <c r="I17" s="24"/>
      <c r="J17" s="20"/>
      <c r="K17" s="24"/>
      <c r="L17" s="24"/>
      <c r="M17" s="20"/>
      <c r="N17" s="24"/>
      <c r="O17" s="24">
        <v>2364480</v>
      </c>
      <c r="P17" s="24"/>
      <c r="Q17" s="20"/>
      <c r="R17" s="24">
        <v>2364480</v>
      </c>
      <c r="S17" s="24">
        <v>3067479</v>
      </c>
      <c r="T17" s="20"/>
      <c r="U17" s="24">
        <v>12700</v>
      </c>
      <c r="V17" s="24">
        <v>3080179</v>
      </c>
      <c r="W17" s="24">
        <v>5444659</v>
      </c>
      <c r="X17" s="20">
        <v>17655163</v>
      </c>
      <c r="Y17" s="24">
        <v>-12210504</v>
      </c>
      <c r="Z17" s="25">
        <v>-69.161094689411811</v>
      </c>
      <c r="AA17" s="26">
        <v>17655163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19277260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17655163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2364480</v>
      </c>
      <c r="P25" s="36">
        <f t="shared" si="1"/>
        <v>0</v>
      </c>
      <c r="Q25" s="36">
        <f t="shared" si="1"/>
        <v>0</v>
      </c>
      <c r="R25" s="36">
        <f t="shared" si="1"/>
        <v>2364480</v>
      </c>
      <c r="S25" s="36">
        <f t="shared" si="1"/>
        <v>3067479</v>
      </c>
      <c r="T25" s="36">
        <f t="shared" si="1"/>
        <v>0</v>
      </c>
      <c r="U25" s="36">
        <f t="shared" si="1"/>
        <v>12700</v>
      </c>
      <c r="V25" s="36">
        <f t="shared" si="1"/>
        <v>3080179</v>
      </c>
      <c r="W25" s="36">
        <f t="shared" si="1"/>
        <v>5444659</v>
      </c>
      <c r="X25" s="36">
        <f t="shared" si="1"/>
        <v>17655163</v>
      </c>
      <c r="Y25" s="36">
        <f t="shared" si="1"/>
        <v>-12210504</v>
      </c>
      <c r="Z25" s="37">
        <f>+IF(X25&lt;&gt;0,+(Y25/X25)*100,0)</f>
        <v>-69.161094689411811</v>
      </c>
      <c r="AA25" s="38">
        <f>SUM(AA15:AA24)</f>
        <v>17655163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330240526</v>
      </c>
      <c r="D26" s="29">
        <f>+D13+D25</f>
        <v>0</v>
      </c>
      <c r="E26" s="30">
        <f t="shared" si="2"/>
        <v>0</v>
      </c>
      <c r="F26" s="31">
        <f t="shared" si="2"/>
        <v>162374924</v>
      </c>
      <c r="G26" s="31">
        <f t="shared" si="2"/>
        <v>0</v>
      </c>
      <c r="H26" s="31">
        <f t="shared" si="2"/>
        <v>0</v>
      </c>
      <c r="I26" s="31">
        <f t="shared" si="2"/>
        <v>-2077208</v>
      </c>
      <c r="J26" s="31">
        <f t="shared" si="2"/>
        <v>-2077208</v>
      </c>
      <c r="K26" s="31">
        <f t="shared" si="2"/>
        <v>42100598</v>
      </c>
      <c r="L26" s="31">
        <f t="shared" si="2"/>
        <v>266445</v>
      </c>
      <c r="M26" s="31">
        <f t="shared" si="2"/>
        <v>-3912217</v>
      </c>
      <c r="N26" s="31">
        <f t="shared" si="2"/>
        <v>38454826</v>
      </c>
      <c r="O26" s="31">
        <f t="shared" si="2"/>
        <v>324074</v>
      </c>
      <c r="P26" s="31">
        <f t="shared" si="2"/>
        <v>-7844353</v>
      </c>
      <c r="Q26" s="31">
        <f t="shared" si="2"/>
        <v>3840980</v>
      </c>
      <c r="R26" s="31">
        <f t="shared" si="2"/>
        <v>-3679299</v>
      </c>
      <c r="S26" s="31">
        <f t="shared" si="2"/>
        <v>14740083</v>
      </c>
      <c r="T26" s="31">
        <f t="shared" si="2"/>
        <v>-668438</v>
      </c>
      <c r="U26" s="31">
        <f t="shared" si="2"/>
        <v>-7896810</v>
      </c>
      <c r="V26" s="31">
        <f t="shared" si="2"/>
        <v>6174835</v>
      </c>
      <c r="W26" s="31">
        <f t="shared" si="2"/>
        <v>38873154</v>
      </c>
      <c r="X26" s="31">
        <f t="shared" si="2"/>
        <v>162374924</v>
      </c>
      <c r="Y26" s="31">
        <f t="shared" si="2"/>
        <v>-123501770</v>
      </c>
      <c r="Z26" s="32">
        <f>+IF(X26&lt;&gt;0,+(Y26/X26)*100,0)</f>
        <v>-76.059632212668504</v>
      </c>
      <c r="AA26" s="33">
        <f>+AA13+AA25</f>
        <v>162374924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-863226</v>
      </c>
      <c r="G31" s="20"/>
      <c r="H31" s="20"/>
      <c r="I31" s="20"/>
      <c r="J31" s="20"/>
      <c r="K31" s="20">
        <v>125368</v>
      </c>
      <c r="L31" s="20"/>
      <c r="M31" s="20">
        <v>6752</v>
      </c>
      <c r="N31" s="20">
        <v>132120</v>
      </c>
      <c r="O31" s="20">
        <v>1692</v>
      </c>
      <c r="P31" s="20"/>
      <c r="Q31" s="20">
        <v>2530</v>
      </c>
      <c r="R31" s="20">
        <v>4222</v>
      </c>
      <c r="S31" s="20">
        <v>2530</v>
      </c>
      <c r="T31" s="20">
        <v>4348</v>
      </c>
      <c r="U31" s="20">
        <v>13331</v>
      </c>
      <c r="V31" s="20">
        <v>20209</v>
      </c>
      <c r="W31" s="20">
        <v>156551</v>
      </c>
      <c r="X31" s="20">
        <v>-863226</v>
      </c>
      <c r="Y31" s="20">
        <v>1019777</v>
      </c>
      <c r="Z31" s="21">
        <v>-118.13557515644801</v>
      </c>
      <c r="AA31" s="22">
        <v>-863226</v>
      </c>
    </row>
    <row r="32" spans="1:27" x14ac:dyDescent="0.25">
      <c r="A32" s="23" t="s">
        <v>59</v>
      </c>
      <c r="B32" s="17" t="s">
        <v>32</v>
      </c>
      <c r="C32" s="18">
        <v>114541707</v>
      </c>
      <c r="D32" s="18"/>
      <c r="E32" s="19"/>
      <c r="F32" s="20">
        <v>74132309</v>
      </c>
      <c r="G32" s="20"/>
      <c r="H32" s="20"/>
      <c r="I32" s="20">
        <v>12821061</v>
      </c>
      <c r="J32" s="20">
        <v>12821061</v>
      </c>
      <c r="K32" s="20">
        <v>651748</v>
      </c>
      <c r="L32" s="20"/>
      <c r="M32" s="20"/>
      <c r="N32" s="20">
        <v>651748</v>
      </c>
      <c r="O32" s="20"/>
      <c r="P32" s="20"/>
      <c r="Q32" s="20"/>
      <c r="R32" s="20"/>
      <c r="S32" s="20">
        <v>341524</v>
      </c>
      <c r="T32" s="20"/>
      <c r="U32" s="20"/>
      <c r="V32" s="20">
        <v>341524</v>
      </c>
      <c r="W32" s="20">
        <v>13814333</v>
      </c>
      <c r="X32" s="20">
        <v>74132309</v>
      </c>
      <c r="Y32" s="20">
        <v>-60317976</v>
      </c>
      <c r="Z32" s="21">
        <v>-81.365300519642531</v>
      </c>
      <c r="AA32" s="22">
        <v>74132309</v>
      </c>
    </row>
    <row r="33" spans="1:27" x14ac:dyDescent="0.25">
      <c r="A33" s="23" t="s">
        <v>60</v>
      </c>
      <c r="B33" s="17" t="s">
        <v>32</v>
      </c>
      <c r="C33" s="18">
        <v>1197890</v>
      </c>
      <c r="D33" s="18"/>
      <c r="E33" s="19"/>
      <c r="F33" s="20"/>
      <c r="G33" s="20"/>
      <c r="H33" s="20"/>
      <c r="I33" s="20">
        <v>-168413</v>
      </c>
      <c r="J33" s="20">
        <v>-168413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-168413</v>
      </c>
      <c r="X33" s="20"/>
      <c r="Y33" s="20">
        <v>-168413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12478254</v>
      </c>
      <c r="D35" s="18"/>
      <c r="E35" s="19"/>
      <c r="F35" s="20">
        <v>6373595</v>
      </c>
      <c r="G35" s="20"/>
      <c r="H35" s="20"/>
      <c r="I35" s="20"/>
      <c r="J35" s="20"/>
      <c r="K35" s="20">
        <v>2657</v>
      </c>
      <c r="L35" s="20">
        <v>44859</v>
      </c>
      <c r="M35" s="20">
        <v>-127</v>
      </c>
      <c r="N35" s="20">
        <v>47389</v>
      </c>
      <c r="O35" s="20">
        <v>264</v>
      </c>
      <c r="P35" s="20">
        <v>-415854</v>
      </c>
      <c r="Q35" s="20">
        <v>1134211</v>
      </c>
      <c r="R35" s="20">
        <v>718621</v>
      </c>
      <c r="S35" s="20">
        <v>2111649</v>
      </c>
      <c r="T35" s="20">
        <v>557747</v>
      </c>
      <c r="U35" s="20">
        <v>-81683</v>
      </c>
      <c r="V35" s="20">
        <v>2587713</v>
      </c>
      <c r="W35" s="20">
        <v>3353723</v>
      </c>
      <c r="X35" s="20">
        <v>6373595</v>
      </c>
      <c r="Y35" s="20">
        <v>-3019872</v>
      </c>
      <c r="Z35" s="21">
        <v>-47.380983573634659</v>
      </c>
      <c r="AA35" s="22">
        <v>6373595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128217851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79642678</v>
      </c>
      <c r="G37" s="31">
        <f t="shared" si="3"/>
        <v>0</v>
      </c>
      <c r="H37" s="31">
        <f t="shared" si="3"/>
        <v>0</v>
      </c>
      <c r="I37" s="31">
        <f t="shared" si="3"/>
        <v>12652648</v>
      </c>
      <c r="J37" s="31">
        <f t="shared" si="3"/>
        <v>12652648</v>
      </c>
      <c r="K37" s="31">
        <f t="shared" si="3"/>
        <v>779773</v>
      </c>
      <c r="L37" s="31">
        <f t="shared" si="3"/>
        <v>44859</v>
      </c>
      <c r="M37" s="31">
        <f t="shared" si="3"/>
        <v>6625</v>
      </c>
      <c r="N37" s="31">
        <f t="shared" si="3"/>
        <v>831257</v>
      </c>
      <c r="O37" s="31">
        <f t="shared" si="3"/>
        <v>1956</v>
      </c>
      <c r="P37" s="31">
        <f t="shared" si="3"/>
        <v>-415854</v>
      </c>
      <c r="Q37" s="31">
        <f t="shared" si="3"/>
        <v>1136741</v>
      </c>
      <c r="R37" s="31">
        <f t="shared" si="3"/>
        <v>722843</v>
      </c>
      <c r="S37" s="31">
        <f t="shared" si="3"/>
        <v>2455703</v>
      </c>
      <c r="T37" s="31">
        <f t="shared" si="3"/>
        <v>562095</v>
      </c>
      <c r="U37" s="31">
        <f t="shared" si="3"/>
        <v>-68352</v>
      </c>
      <c r="V37" s="31">
        <f t="shared" si="3"/>
        <v>2949446</v>
      </c>
      <c r="W37" s="31">
        <f t="shared" si="3"/>
        <v>17156194</v>
      </c>
      <c r="X37" s="31">
        <f t="shared" si="3"/>
        <v>79642678</v>
      </c>
      <c r="Y37" s="31">
        <f t="shared" si="3"/>
        <v>-62486484</v>
      </c>
      <c r="Z37" s="32">
        <f>+IF(X37&lt;&gt;0,+(Y37/X37)*100,0)</f>
        <v>-78.458542039482907</v>
      </c>
      <c r="AA37" s="33">
        <f>SUM(AA29:AA36)</f>
        <v>79642678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128217851</v>
      </c>
      <c r="D44" s="29">
        <f>+D37+D43</f>
        <v>0</v>
      </c>
      <c r="E44" s="30">
        <f t="shared" si="5"/>
        <v>0</v>
      </c>
      <c r="F44" s="31">
        <f t="shared" si="5"/>
        <v>79642678</v>
      </c>
      <c r="G44" s="31">
        <f t="shared" si="5"/>
        <v>0</v>
      </c>
      <c r="H44" s="31">
        <f t="shared" si="5"/>
        <v>0</v>
      </c>
      <c r="I44" s="31">
        <f t="shared" si="5"/>
        <v>12652648</v>
      </c>
      <c r="J44" s="31">
        <f t="shared" si="5"/>
        <v>12652648</v>
      </c>
      <c r="K44" s="31">
        <f t="shared" si="5"/>
        <v>779773</v>
      </c>
      <c r="L44" s="31">
        <f t="shared" si="5"/>
        <v>44859</v>
      </c>
      <c r="M44" s="31">
        <f t="shared" si="5"/>
        <v>6625</v>
      </c>
      <c r="N44" s="31">
        <f t="shared" si="5"/>
        <v>831257</v>
      </c>
      <c r="O44" s="31">
        <f t="shared" si="5"/>
        <v>1956</v>
      </c>
      <c r="P44" s="31">
        <f t="shared" si="5"/>
        <v>-415854</v>
      </c>
      <c r="Q44" s="31">
        <f t="shared" si="5"/>
        <v>1136741</v>
      </c>
      <c r="R44" s="31">
        <f t="shared" si="5"/>
        <v>722843</v>
      </c>
      <c r="S44" s="31">
        <f t="shared" si="5"/>
        <v>2455703</v>
      </c>
      <c r="T44" s="31">
        <f t="shared" si="5"/>
        <v>562095</v>
      </c>
      <c r="U44" s="31">
        <f t="shared" si="5"/>
        <v>-68352</v>
      </c>
      <c r="V44" s="31">
        <f t="shared" si="5"/>
        <v>2949446</v>
      </c>
      <c r="W44" s="31">
        <f t="shared" si="5"/>
        <v>17156194</v>
      </c>
      <c r="X44" s="31">
        <f t="shared" si="5"/>
        <v>79642678</v>
      </c>
      <c r="Y44" s="31">
        <f t="shared" si="5"/>
        <v>-62486484</v>
      </c>
      <c r="Z44" s="32">
        <f>+IF(X44&lt;&gt;0,+(Y44/X44)*100,0)</f>
        <v>-78.458542039482907</v>
      </c>
      <c r="AA44" s="33">
        <f>+AA37+AA43</f>
        <v>79642678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202022675</v>
      </c>
      <c r="D45" s="42">
        <f t="shared" si="6"/>
        <v>0</v>
      </c>
      <c r="E45" s="43">
        <f t="shared" si="6"/>
        <v>0</v>
      </c>
      <c r="F45" s="44">
        <f t="shared" si="6"/>
        <v>82732246</v>
      </c>
      <c r="G45" s="44">
        <f t="shared" si="6"/>
        <v>0</v>
      </c>
      <c r="H45" s="44">
        <f t="shared" si="6"/>
        <v>0</v>
      </c>
      <c r="I45" s="44">
        <f t="shared" si="6"/>
        <v>-14729856</v>
      </c>
      <c r="J45" s="44">
        <f t="shared" si="6"/>
        <v>-14729856</v>
      </c>
      <c r="K45" s="44">
        <f t="shared" si="6"/>
        <v>41320825</v>
      </c>
      <c r="L45" s="44">
        <f t="shared" si="6"/>
        <v>221586</v>
      </c>
      <c r="M45" s="44">
        <f t="shared" si="6"/>
        <v>-3918842</v>
      </c>
      <c r="N45" s="44">
        <f t="shared" si="6"/>
        <v>37623569</v>
      </c>
      <c r="O45" s="44">
        <f t="shared" si="6"/>
        <v>322118</v>
      </c>
      <c r="P45" s="44">
        <f t="shared" si="6"/>
        <v>-7428499</v>
      </c>
      <c r="Q45" s="44">
        <f t="shared" si="6"/>
        <v>2704239</v>
      </c>
      <c r="R45" s="44">
        <f t="shared" si="6"/>
        <v>-4402142</v>
      </c>
      <c r="S45" s="44">
        <f t="shared" si="6"/>
        <v>12284380</v>
      </c>
      <c r="T45" s="44">
        <f t="shared" si="6"/>
        <v>-1230533</v>
      </c>
      <c r="U45" s="44">
        <f t="shared" si="6"/>
        <v>-7828458</v>
      </c>
      <c r="V45" s="44">
        <f t="shared" si="6"/>
        <v>3225389</v>
      </c>
      <c r="W45" s="44">
        <f t="shared" si="6"/>
        <v>21716960</v>
      </c>
      <c r="X45" s="44">
        <f t="shared" si="6"/>
        <v>82732246</v>
      </c>
      <c r="Y45" s="44">
        <f t="shared" si="6"/>
        <v>-61015286</v>
      </c>
      <c r="Z45" s="45">
        <f>+IF(X45&lt;&gt;0,+(Y45/X45)*100,0)</f>
        <v>-73.750307709523568</v>
      </c>
      <c r="AA45" s="46">
        <f>+AA26-AA44</f>
        <v>82732246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46419576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46419576</v>
      </c>
      <c r="Y47" s="20">
        <v>-46419576</v>
      </c>
      <c r="Z47" s="47">
        <v>-100</v>
      </c>
      <c r="AA47" s="22">
        <v>46419576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46419576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46419576</v>
      </c>
      <c r="Y50" s="52">
        <f t="shared" si="7"/>
        <v>-46419576</v>
      </c>
      <c r="Z50" s="53">
        <f>+IF(X50&lt;&gt;0,+(Y50/X50)*100,0)</f>
        <v>-100</v>
      </c>
      <c r="AA50" s="54">
        <f>SUM(AA47:AA49)</f>
        <v>46419576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-12041246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-1366505</v>
      </c>
      <c r="R6" s="20">
        <v>-1366505</v>
      </c>
      <c r="S6" s="20">
        <v>639335</v>
      </c>
      <c r="T6" s="20">
        <v>751747</v>
      </c>
      <c r="U6" s="20">
        <v>-2469040</v>
      </c>
      <c r="V6" s="20">
        <v>-1077958</v>
      </c>
      <c r="W6" s="20">
        <v>-2444463</v>
      </c>
      <c r="X6" s="20">
        <v>-12041246</v>
      </c>
      <c r="Y6" s="20">
        <v>9596783</v>
      </c>
      <c r="Z6" s="21">
        <v>-79.699252054147891</v>
      </c>
      <c r="AA6" s="22">
        <v>-12041246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1822927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1784770</v>
      </c>
      <c r="R7" s="20">
        <v>1784770</v>
      </c>
      <c r="S7" s="20">
        <v>588185</v>
      </c>
      <c r="T7" s="20">
        <v>-314266</v>
      </c>
      <c r="U7" s="20">
        <v>1051373</v>
      </c>
      <c r="V7" s="20">
        <v>1325292</v>
      </c>
      <c r="W7" s="20">
        <v>3110062</v>
      </c>
      <c r="X7" s="20">
        <v>1822927</v>
      </c>
      <c r="Y7" s="20">
        <v>1287135</v>
      </c>
      <c r="Z7" s="21">
        <v>70.608148324096348</v>
      </c>
      <c r="AA7" s="22">
        <v>1822927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65744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10666</v>
      </c>
      <c r="R8" s="20">
        <v>10666</v>
      </c>
      <c r="S8" s="20">
        <v>6532</v>
      </c>
      <c r="T8" s="20">
        <v>20916</v>
      </c>
      <c r="U8" s="20">
        <v>10039</v>
      </c>
      <c r="V8" s="20">
        <v>37487</v>
      </c>
      <c r="W8" s="20">
        <v>48153</v>
      </c>
      <c r="X8" s="20">
        <v>65744</v>
      </c>
      <c r="Y8" s="20">
        <v>-17591</v>
      </c>
      <c r="Z8" s="21">
        <v>-26.756814310051109</v>
      </c>
      <c r="AA8" s="22">
        <v>65744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-10152575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428931</v>
      </c>
      <c r="R13" s="31">
        <f t="shared" si="0"/>
        <v>428931</v>
      </c>
      <c r="S13" s="31">
        <f t="shared" si="0"/>
        <v>1234052</v>
      </c>
      <c r="T13" s="31">
        <f t="shared" si="0"/>
        <v>458397</v>
      </c>
      <c r="U13" s="31">
        <f t="shared" si="0"/>
        <v>-1407628</v>
      </c>
      <c r="V13" s="31">
        <f t="shared" si="0"/>
        <v>284821</v>
      </c>
      <c r="W13" s="31">
        <f t="shared" si="0"/>
        <v>713752</v>
      </c>
      <c r="X13" s="31">
        <f t="shared" si="0"/>
        <v>-10152575</v>
      </c>
      <c r="Y13" s="31">
        <f t="shared" si="0"/>
        <v>10866327</v>
      </c>
      <c r="Z13" s="32">
        <f>+IF(X13&lt;&gt;0,+(Y13/X13)*100,0)</f>
        <v>-107.03025587104749</v>
      </c>
      <c r="AA13" s="33">
        <f>SUM(AA6:AA12)</f>
        <v>-10152575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8812716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594474</v>
      </c>
      <c r="V17" s="24">
        <v>594474</v>
      </c>
      <c r="W17" s="24">
        <v>594474</v>
      </c>
      <c r="X17" s="20">
        <v>8812716</v>
      </c>
      <c r="Y17" s="24">
        <v>-8218242</v>
      </c>
      <c r="Z17" s="25">
        <v>-93.254361084596397</v>
      </c>
      <c r="AA17" s="26">
        <v>8812716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8812716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594474</v>
      </c>
      <c r="V25" s="36">
        <f t="shared" si="1"/>
        <v>594474</v>
      </c>
      <c r="W25" s="36">
        <f t="shared" si="1"/>
        <v>594474</v>
      </c>
      <c r="X25" s="36">
        <f t="shared" si="1"/>
        <v>8812716</v>
      </c>
      <c r="Y25" s="36">
        <f t="shared" si="1"/>
        <v>-8218242</v>
      </c>
      <c r="Z25" s="37">
        <f>+IF(X25&lt;&gt;0,+(Y25/X25)*100,0)</f>
        <v>-93.254361084596397</v>
      </c>
      <c r="AA25" s="38">
        <f>SUM(AA15:AA24)</f>
        <v>8812716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-1339859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428931</v>
      </c>
      <c r="R26" s="31">
        <f t="shared" si="2"/>
        <v>428931</v>
      </c>
      <c r="S26" s="31">
        <f t="shared" si="2"/>
        <v>1234052</v>
      </c>
      <c r="T26" s="31">
        <f t="shared" si="2"/>
        <v>458397</v>
      </c>
      <c r="U26" s="31">
        <f t="shared" si="2"/>
        <v>-813154</v>
      </c>
      <c r="V26" s="31">
        <f t="shared" si="2"/>
        <v>879295</v>
      </c>
      <c r="W26" s="31">
        <f t="shared" si="2"/>
        <v>1308226</v>
      </c>
      <c r="X26" s="31">
        <f t="shared" si="2"/>
        <v>-1339859</v>
      </c>
      <c r="Y26" s="31">
        <f t="shared" si="2"/>
        <v>2648085</v>
      </c>
      <c r="Z26" s="32">
        <f>+IF(X26&lt;&gt;0,+(Y26/X26)*100,0)</f>
        <v>-197.63907993303772</v>
      </c>
      <c r="AA26" s="33">
        <f>+AA13+AA25</f>
        <v>-1339859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381089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-55</v>
      </c>
      <c r="R31" s="20">
        <v>-55</v>
      </c>
      <c r="S31" s="20">
        <v>2100</v>
      </c>
      <c r="T31" s="20">
        <v>1512</v>
      </c>
      <c r="U31" s="20">
        <v>275</v>
      </c>
      <c r="V31" s="20">
        <v>3887</v>
      </c>
      <c r="W31" s="20">
        <v>3832</v>
      </c>
      <c r="X31" s="20">
        <v>381089</v>
      </c>
      <c r="Y31" s="20">
        <v>-377257</v>
      </c>
      <c r="Z31" s="21">
        <v>-98.99446061156317</v>
      </c>
      <c r="AA31" s="22">
        <v>381089</v>
      </c>
    </row>
    <row r="32" spans="1:27" x14ac:dyDescent="0.25">
      <c r="A32" s="23" t="s">
        <v>59</v>
      </c>
      <c r="B32" s="17" t="s">
        <v>32</v>
      </c>
      <c r="C32" s="18">
        <v>-10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-1619337</v>
      </c>
      <c r="R32" s="20">
        <v>-1619337</v>
      </c>
      <c r="S32" s="20"/>
      <c r="T32" s="20"/>
      <c r="U32" s="20"/>
      <c r="V32" s="20"/>
      <c r="W32" s="20">
        <v>-1619337</v>
      </c>
      <c r="X32" s="20"/>
      <c r="Y32" s="20">
        <v>-1619337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381089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-1619392</v>
      </c>
      <c r="R37" s="31">
        <f t="shared" si="3"/>
        <v>-1619392</v>
      </c>
      <c r="S37" s="31">
        <f t="shared" si="3"/>
        <v>2100</v>
      </c>
      <c r="T37" s="31">
        <f t="shared" si="3"/>
        <v>1512</v>
      </c>
      <c r="U37" s="31">
        <f t="shared" si="3"/>
        <v>275</v>
      </c>
      <c r="V37" s="31">
        <f t="shared" si="3"/>
        <v>3887</v>
      </c>
      <c r="W37" s="31">
        <f t="shared" si="3"/>
        <v>-1615505</v>
      </c>
      <c r="X37" s="31">
        <f t="shared" si="3"/>
        <v>381089</v>
      </c>
      <c r="Y37" s="31">
        <f t="shared" si="3"/>
        <v>-1996594</v>
      </c>
      <c r="Z37" s="32">
        <f>+IF(X37&lt;&gt;0,+(Y37/X37)*100,0)</f>
        <v>-523.91803489473591</v>
      </c>
      <c r="AA37" s="33">
        <f>SUM(AA29:AA36)</f>
        <v>381089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</v>
      </c>
      <c r="D44" s="29">
        <f>+D37+D43</f>
        <v>0</v>
      </c>
      <c r="E44" s="30">
        <f t="shared" si="5"/>
        <v>0</v>
      </c>
      <c r="F44" s="31">
        <f t="shared" si="5"/>
        <v>381089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-1619392</v>
      </c>
      <c r="R44" s="31">
        <f t="shared" si="5"/>
        <v>-1619392</v>
      </c>
      <c r="S44" s="31">
        <f t="shared" si="5"/>
        <v>2100</v>
      </c>
      <c r="T44" s="31">
        <f t="shared" si="5"/>
        <v>1512</v>
      </c>
      <c r="U44" s="31">
        <f t="shared" si="5"/>
        <v>275</v>
      </c>
      <c r="V44" s="31">
        <f t="shared" si="5"/>
        <v>3887</v>
      </c>
      <c r="W44" s="31">
        <f t="shared" si="5"/>
        <v>-1615505</v>
      </c>
      <c r="X44" s="31">
        <f t="shared" si="5"/>
        <v>381089</v>
      </c>
      <c r="Y44" s="31">
        <f t="shared" si="5"/>
        <v>-1996594</v>
      </c>
      <c r="Z44" s="32">
        <f>+IF(X44&lt;&gt;0,+(Y44/X44)*100,0)</f>
        <v>-523.91803489473591</v>
      </c>
      <c r="AA44" s="33">
        <f>+AA37+AA43</f>
        <v>381089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</v>
      </c>
      <c r="D45" s="42">
        <f t="shared" si="6"/>
        <v>0</v>
      </c>
      <c r="E45" s="43">
        <f t="shared" si="6"/>
        <v>0</v>
      </c>
      <c r="F45" s="44">
        <f t="shared" si="6"/>
        <v>-1720948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2048323</v>
      </c>
      <c r="R45" s="44">
        <f t="shared" si="6"/>
        <v>2048323</v>
      </c>
      <c r="S45" s="44">
        <f t="shared" si="6"/>
        <v>1231952</v>
      </c>
      <c r="T45" s="44">
        <f t="shared" si="6"/>
        <v>456885</v>
      </c>
      <c r="U45" s="44">
        <f t="shared" si="6"/>
        <v>-813429</v>
      </c>
      <c r="V45" s="44">
        <f t="shared" si="6"/>
        <v>875408</v>
      </c>
      <c r="W45" s="44">
        <f t="shared" si="6"/>
        <v>2923731</v>
      </c>
      <c r="X45" s="44">
        <f t="shared" si="6"/>
        <v>-1720948</v>
      </c>
      <c r="Y45" s="44">
        <f t="shared" si="6"/>
        <v>4644679</v>
      </c>
      <c r="Z45" s="45">
        <f>+IF(X45&lt;&gt;0,+(Y45/X45)*100,0)</f>
        <v>-269.89072302010288</v>
      </c>
      <c r="AA45" s="46">
        <f>+AA26-AA44</f>
        <v>-1720948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-8661396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1884885</v>
      </c>
      <c r="R47" s="20">
        <v>1884885</v>
      </c>
      <c r="S47" s="20">
        <v>917304</v>
      </c>
      <c r="T47" s="20">
        <v>270741</v>
      </c>
      <c r="U47" s="20">
        <v>-970737</v>
      </c>
      <c r="V47" s="20">
        <v>217308</v>
      </c>
      <c r="W47" s="20">
        <v>2102193</v>
      </c>
      <c r="X47" s="20">
        <v>-8661396</v>
      </c>
      <c r="Y47" s="20">
        <v>10763589</v>
      </c>
      <c r="Z47" s="47">
        <v>-124.27083347765186</v>
      </c>
      <c r="AA47" s="22">
        <v>-8661396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>
        <v>11347811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11347811</v>
      </c>
      <c r="Y48" s="20">
        <v>-11347811</v>
      </c>
      <c r="Z48" s="47">
        <v>-100</v>
      </c>
      <c r="AA48" s="22">
        <v>11347811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2686415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1884885</v>
      </c>
      <c r="R50" s="52">
        <f t="shared" si="7"/>
        <v>1884885</v>
      </c>
      <c r="S50" s="52">
        <f t="shared" si="7"/>
        <v>917304</v>
      </c>
      <c r="T50" s="52">
        <f t="shared" si="7"/>
        <v>270741</v>
      </c>
      <c r="U50" s="52">
        <f t="shared" si="7"/>
        <v>-970737</v>
      </c>
      <c r="V50" s="52">
        <f t="shared" si="7"/>
        <v>217308</v>
      </c>
      <c r="W50" s="52">
        <f t="shared" si="7"/>
        <v>2102193</v>
      </c>
      <c r="X50" s="52">
        <f t="shared" si="7"/>
        <v>2686415</v>
      </c>
      <c r="Y50" s="52">
        <f t="shared" si="7"/>
        <v>-584222</v>
      </c>
      <c r="Z50" s="53">
        <f>+IF(X50&lt;&gt;0,+(Y50/X50)*100,0)</f>
        <v>-21.747272852481839</v>
      </c>
      <c r="AA50" s="54">
        <f>SUM(AA47:AA49)</f>
        <v>2686415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-8589947</v>
      </c>
      <c r="D7" s="18"/>
      <c r="E7" s="19">
        <v>173224</v>
      </c>
      <c r="F7" s="20">
        <v>1473224</v>
      </c>
      <c r="G7" s="20"/>
      <c r="H7" s="20">
        <v>-8589947</v>
      </c>
      <c r="I7" s="20">
        <v>888620</v>
      </c>
      <c r="J7" s="20">
        <v>-7701327</v>
      </c>
      <c r="K7" s="20">
        <v>294934</v>
      </c>
      <c r="L7" s="20">
        <v>-96508</v>
      </c>
      <c r="M7" s="20">
        <v>-36616</v>
      </c>
      <c r="N7" s="20">
        <v>161810</v>
      </c>
      <c r="O7" s="20">
        <v>1117065</v>
      </c>
      <c r="P7" s="20">
        <v>238678</v>
      </c>
      <c r="Q7" s="20">
        <v>-20364</v>
      </c>
      <c r="R7" s="20">
        <v>1335379</v>
      </c>
      <c r="S7" s="20">
        <v>159808</v>
      </c>
      <c r="T7" s="20">
        <v>153273</v>
      </c>
      <c r="U7" s="20">
        <v>-718985</v>
      </c>
      <c r="V7" s="20">
        <v>-405904</v>
      </c>
      <c r="W7" s="20">
        <v>-6610042</v>
      </c>
      <c r="X7" s="20">
        <v>1473224</v>
      </c>
      <c r="Y7" s="20">
        <v>-8083266</v>
      </c>
      <c r="Z7" s="21">
        <v>-548.67868022785399</v>
      </c>
      <c r="AA7" s="22">
        <v>1473224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-8589947</v>
      </c>
      <c r="D13" s="29">
        <f>SUM(D6:D12)</f>
        <v>0</v>
      </c>
      <c r="E13" s="30">
        <f t="shared" si="0"/>
        <v>173224</v>
      </c>
      <c r="F13" s="31">
        <f t="shared" si="0"/>
        <v>1473224</v>
      </c>
      <c r="G13" s="31">
        <f t="shared" si="0"/>
        <v>0</v>
      </c>
      <c r="H13" s="31">
        <f t="shared" si="0"/>
        <v>-8589947</v>
      </c>
      <c r="I13" s="31">
        <f t="shared" si="0"/>
        <v>888620</v>
      </c>
      <c r="J13" s="31">
        <f t="shared" si="0"/>
        <v>-7701327</v>
      </c>
      <c r="K13" s="31">
        <f t="shared" si="0"/>
        <v>294934</v>
      </c>
      <c r="L13" s="31">
        <f t="shared" si="0"/>
        <v>-96508</v>
      </c>
      <c r="M13" s="31">
        <f t="shared" si="0"/>
        <v>-36616</v>
      </c>
      <c r="N13" s="31">
        <f t="shared" si="0"/>
        <v>161810</v>
      </c>
      <c r="O13" s="31">
        <f t="shared" si="0"/>
        <v>1117065</v>
      </c>
      <c r="P13" s="31">
        <f t="shared" si="0"/>
        <v>238678</v>
      </c>
      <c r="Q13" s="31">
        <f t="shared" si="0"/>
        <v>-20364</v>
      </c>
      <c r="R13" s="31">
        <f t="shared" si="0"/>
        <v>1335379</v>
      </c>
      <c r="S13" s="31">
        <f t="shared" si="0"/>
        <v>159808</v>
      </c>
      <c r="T13" s="31">
        <f t="shared" si="0"/>
        <v>153273</v>
      </c>
      <c r="U13" s="31">
        <f t="shared" si="0"/>
        <v>-718985</v>
      </c>
      <c r="V13" s="31">
        <f t="shared" si="0"/>
        <v>-405904</v>
      </c>
      <c r="W13" s="31">
        <f t="shared" si="0"/>
        <v>-6610042</v>
      </c>
      <c r="X13" s="31">
        <f t="shared" si="0"/>
        <v>1473224</v>
      </c>
      <c r="Y13" s="31">
        <f t="shared" si="0"/>
        <v>-8083266</v>
      </c>
      <c r="Z13" s="32">
        <f>+IF(X13&lt;&gt;0,+(Y13/X13)*100,0)</f>
        <v>-548.67868022785399</v>
      </c>
      <c r="AA13" s="33">
        <f>SUM(AA6:AA12)</f>
        <v>1473224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351526</v>
      </c>
      <c r="D17" s="18"/>
      <c r="E17" s="19">
        <v>-1453591797</v>
      </c>
      <c r="F17" s="20">
        <v>-1449663884</v>
      </c>
      <c r="G17" s="24"/>
      <c r="H17" s="24">
        <v>598342</v>
      </c>
      <c r="I17" s="24">
        <v>616161</v>
      </c>
      <c r="J17" s="20">
        <v>1214503</v>
      </c>
      <c r="K17" s="24"/>
      <c r="L17" s="24"/>
      <c r="M17" s="20">
        <v>1222170</v>
      </c>
      <c r="N17" s="24">
        <v>1222170</v>
      </c>
      <c r="O17" s="24"/>
      <c r="P17" s="24">
        <v>116910</v>
      </c>
      <c r="Q17" s="20">
        <v>100000</v>
      </c>
      <c r="R17" s="24">
        <v>216910</v>
      </c>
      <c r="S17" s="24">
        <v>1411079</v>
      </c>
      <c r="T17" s="20">
        <v>259460</v>
      </c>
      <c r="U17" s="24"/>
      <c r="V17" s="24">
        <v>1670539</v>
      </c>
      <c r="W17" s="24">
        <v>4324122</v>
      </c>
      <c r="X17" s="20">
        <v>-1449663884</v>
      </c>
      <c r="Y17" s="24">
        <v>1453988006</v>
      </c>
      <c r="Z17" s="25">
        <v>-100.29828445391553</v>
      </c>
      <c r="AA17" s="26">
        <v>-1449663884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351526</v>
      </c>
      <c r="D25" s="29">
        <f t="shared" ref="D25:Y25" si="1">SUM(D15:D24)</f>
        <v>0</v>
      </c>
      <c r="E25" s="35">
        <f t="shared" si="1"/>
        <v>-1453591797</v>
      </c>
      <c r="F25" s="36">
        <f t="shared" si="1"/>
        <v>-1449663884</v>
      </c>
      <c r="G25" s="36">
        <f t="shared" si="1"/>
        <v>0</v>
      </c>
      <c r="H25" s="36">
        <f t="shared" si="1"/>
        <v>598342</v>
      </c>
      <c r="I25" s="36">
        <f t="shared" si="1"/>
        <v>616161</v>
      </c>
      <c r="J25" s="36">
        <f t="shared" si="1"/>
        <v>1214503</v>
      </c>
      <c r="K25" s="36">
        <f t="shared" si="1"/>
        <v>0</v>
      </c>
      <c r="L25" s="36">
        <f t="shared" si="1"/>
        <v>0</v>
      </c>
      <c r="M25" s="36">
        <f t="shared" si="1"/>
        <v>1222170</v>
      </c>
      <c r="N25" s="36">
        <f t="shared" si="1"/>
        <v>1222170</v>
      </c>
      <c r="O25" s="36">
        <f t="shared" si="1"/>
        <v>0</v>
      </c>
      <c r="P25" s="36">
        <f t="shared" si="1"/>
        <v>116910</v>
      </c>
      <c r="Q25" s="36">
        <f t="shared" si="1"/>
        <v>100000</v>
      </c>
      <c r="R25" s="36">
        <f t="shared" si="1"/>
        <v>216910</v>
      </c>
      <c r="S25" s="36">
        <f t="shared" si="1"/>
        <v>1411079</v>
      </c>
      <c r="T25" s="36">
        <f t="shared" si="1"/>
        <v>259460</v>
      </c>
      <c r="U25" s="36">
        <f t="shared" si="1"/>
        <v>0</v>
      </c>
      <c r="V25" s="36">
        <f t="shared" si="1"/>
        <v>1670539</v>
      </c>
      <c r="W25" s="36">
        <f t="shared" si="1"/>
        <v>4324122</v>
      </c>
      <c r="X25" s="36">
        <f t="shared" si="1"/>
        <v>-1449663884</v>
      </c>
      <c r="Y25" s="36">
        <f t="shared" si="1"/>
        <v>1453988006</v>
      </c>
      <c r="Z25" s="37">
        <f>+IF(X25&lt;&gt;0,+(Y25/X25)*100,0)</f>
        <v>-100.29828445391553</v>
      </c>
      <c r="AA25" s="38">
        <f>SUM(AA15:AA24)</f>
        <v>-1449663884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-8238421</v>
      </c>
      <c r="D26" s="29">
        <f>+D13+D25</f>
        <v>0</v>
      </c>
      <c r="E26" s="30">
        <f t="shared" si="2"/>
        <v>-1453418573</v>
      </c>
      <c r="F26" s="31">
        <f t="shared" si="2"/>
        <v>-1448190660</v>
      </c>
      <c r="G26" s="31">
        <f t="shared" si="2"/>
        <v>0</v>
      </c>
      <c r="H26" s="31">
        <f t="shared" si="2"/>
        <v>-7991605</v>
      </c>
      <c r="I26" s="31">
        <f t="shared" si="2"/>
        <v>1504781</v>
      </c>
      <c r="J26" s="31">
        <f t="shared" si="2"/>
        <v>-6486824</v>
      </c>
      <c r="K26" s="31">
        <f t="shared" si="2"/>
        <v>294934</v>
      </c>
      <c r="L26" s="31">
        <f t="shared" si="2"/>
        <v>-96508</v>
      </c>
      <c r="M26" s="31">
        <f t="shared" si="2"/>
        <v>1185554</v>
      </c>
      <c r="N26" s="31">
        <f t="shared" si="2"/>
        <v>1383980</v>
      </c>
      <c r="O26" s="31">
        <f t="shared" si="2"/>
        <v>1117065</v>
      </c>
      <c r="P26" s="31">
        <f t="shared" si="2"/>
        <v>355588</v>
      </c>
      <c r="Q26" s="31">
        <f t="shared" si="2"/>
        <v>79636</v>
      </c>
      <c r="R26" s="31">
        <f t="shared" si="2"/>
        <v>1552289</v>
      </c>
      <c r="S26" s="31">
        <f t="shared" si="2"/>
        <v>1570887</v>
      </c>
      <c r="T26" s="31">
        <f t="shared" si="2"/>
        <v>412733</v>
      </c>
      <c r="U26" s="31">
        <f t="shared" si="2"/>
        <v>-718985</v>
      </c>
      <c r="V26" s="31">
        <f t="shared" si="2"/>
        <v>1264635</v>
      </c>
      <c r="W26" s="31">
        <f t="shared" si="2"/>
        <v>-2285920</v>
      </c>
      <c r="X26" s="31">
        <f t="shared" si="2"/>
        <v>-1448190660</v>
      </c>
      <c r="Y26" s="31">
        <f t="shared" si="2"/>
        <v>1445904740</v>
      </c>
      <c r="Z26" s="32">
        <f>+IF(X26&lt;&gt;0,+(Y26/X26)*100,0)</f>
        <v>-99.842153380550045</v>
      </c>
      <c r="AA26" s="33">
        <f>+AA13+AA25</f>
        <v>-1448190660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-14905</v>
      </c>
      <c r="D31" s="18"/>
      <c r="E31" s="19"/>
      <c r="F31" s="20"/>
      <c r="G31" s="20"/>
      <c r="H31" s="20">
        <v>-14905</v>
      </c>
      <c r="I31" s="20"/>
      <c r="J31" s="20">
        <v>-14905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-14905</v>
      </c>
      <c r="X31" s="20"/>
      <c r="Y31" s="20">
        <v>-14905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120758311</v>
      </c>
      <c r="D32" s="18"/>
      <c r="E32" s="19">
        <v>203056</v>
      </c>
      <c r="F32" s="20">
        <v>203056</v>
      </c>
      <c r="G32" s="20"/>
      <c r="H32" s="20">
        <v>121925856</v>
      </c>
      <c r="I32" s="20"/>
      <c r="J32" s="20">
        <v>121925856</v>
      </c>
      <c r="K32" s="20"/>
      <c r="L32" s="20"/>
      <c r="M32" s="20"/>
      <c r="N32" s="20"/>
      <c r="O32" s="20">
        <v>8124792</v>
      </c>
      <c r="P32" s="20">
        <v>4654379</v>
      </c>
      <c r="Q32" s="20"/>
      <c r="R32" s="20">
        <v>12779171</v>
      </c>
      <c r="S32" s="20"/>
      <c r="T32" s="20">
        <v>1881800</v>
      </c>
      <c r="U32" s="20">
        <v>3689147</v>
      </c>
      <c r="V32" s="20">
        <v>5570947</v>
      </c>
      <c r="W32" s="20">
        <v>140275974</v>
      </c>
      <c r="X32" s="20">
        <v>203056</v>
      </c>
      <c r="Y32" s="20">
        <v>140072918</v>
      </c>
      <c r="Z32" s="21">
        <v>68982.407808683318</v>
      </c>
      <c r="AA32" s="22">
        <v>203056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438352</v>
      </c>
      <c r="D35" s="18"/>
      <c r="E35" s="19"/>
      <c r="F35" s="20"/>
      <c r="G35" s="20"/>
      <c r="H35" s="20">
        <v>438352</v>
      </c>
      <c r="I35" s="20">
        <v>37593</v>
      </c>
      <c r="J35" s="20">
        <v>475945</v>
      </c>
      <c r="K35" s="20">
        <v>-21767</v>
      </c>
      <c r="L35" s="20"/>
      <c r="M35" s="20"/>
      <c r="N35" s="20">
        <v>-21767</v>
      </c>
      <c r="O35" s="20">
        <v>-26188</v>
      </c>
      <c r="P35" s="20">
        <v>10205</v>
      </c>
      <c r="Q35" s="20">
        <v>53749</v>
      </c>
      <c r="R35" s="20">
        <v>37766</v>
      </c>
      <c r="S35" s="20">
        <v>-8308</v>
      </c>
      <c r="T35" s="20">
        <v>580</v>
      </c>
      <c r="U35" s="20">
        <v>22726</v>
      </c>
      <c r="V35" s="20">
        <v>14998</v>
      </c>
      <c r="W35" s="20">
        <v>506942</v>
      </c>
      <c r="X35" s="20"/>
      <c r="Y35" s="20">
        <v>506942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121181758</v>
      </c>
      <c r="D37" s="29">
        <f t="shared" ref="D37:Y37" si="3">SUM(D29:D36)</f>
        <v>0</v>
      </c>
      <c r="E37" s="30">
        <f t="shared" si="3"/>
        <v>203056</v>
      </c>
      <c r="F37" s="31">
        <f t="shared" si="3"/>
        <v>203056</v>
      </c>
      <c r="G37" s="31">
        <f t="shared" si="3"/>
        <v>0</v>
      </c>
      <c r="H37" s="31">
        <f t="shared" si="3"/>
        <v>122349303</v>
      </c>
      <c r="I37" s="31">
        <f t="shared" si="3"/>
        <v>37593</v>
      </c>
      <c r="J37" s="31">
        <f t="shared" si="3"/>
        <v>122386896</v>
      </c>
      <c r="K37" s="31">
        <f t="shared" si="3"/>
        <v>-21767</v>
      </c>
      <c r="L37" s="31">
        <f t="shared" si="3"/>
        <v>0</v>
      </c>
      <c r="M37" s="31">
        <f t="shared" si="3"/>
        <v>0</v>
      </c>
      <c r="N37" s="31">
        <f t="shared" si="3"/>
        <v>-21767</v>
      </c>
      <c r="O37" s="31">
        <f t="shared" si="3"/>
        <v>8098604</v>
      </c>
      <c r="P37" s="31">
        <f t="shared" si="3"/>
        <v>4664584</v>
      </c>
      <c r="Q37" s="31">
        <f t="shared" si="3"/>
        <v>53749</v>
      </c>
      <c r="R37" s="31">
        <f t="shared" si="3"/>
        <v>12816937</v>
      </c>
      <c r="S37" s="31">
        <f t="shared" si="3"/>
        <v>-8308</v>
      </c>
      <c r="T37" s="31">
        <f t="shared" si="3"/>
        <v>1882380</v>
      </c>
      <c r="U37" s="31">
        <f t="shared" si="3"/>
        <v>3711873</v>
      </c>
      <c r="V37" s="31">
        <f t="shared" si="3"/>
        <v>5585945</v>
      </c>
      <c r="W37" s="31">
        <f t="shared" si="3"/>
        <v>140768011</v>
      </c>
      <c r="X37" s="31">
        <f t="shared" si="3"/>
        <v>203056</v>
      </c>
      <c r="Y37" s="31">
        <f t="shared" si="3"/>
        <v>140564955</v>
      </c>
      <c r="Z37" s="32">
        <f>+IF(X37&lt;&gt;0,+(Y37/X37)*100,0)</f>
        <v>69224.723721534945</v>
      </c>
      <c r="AA37" s="33">
        <f>SUM(AA29:AA36)</f>
        <v>203056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121181758</v>
      </c>
      <c r="D44" s="29">
        <f>+D37+D43</f>
        <v>0</v>
      </c>
      <c r="E44" s="30">
        <f t="shared" si="5"/>
        <v>203056</v>
      </c>
      <c r="F44" s="31">
        <f t="shared" si="5"/>
        <v>203056</v>
      </c>
      <c r="G44" s="31">
        <f t="shared" si="5"/>
        <v>0</v>
      </c>
      <c r="H44" s="31">
        <f t="shared" si="5"/>
        <v>122349303</v>
      </c>
      <c r="I44" s="31">
        <f t="shared" si="5"/>
        <v>37593</v>
      </c>
      <c r="J44" s="31">
        <f t="shared" si="5"/>
        <v>122386896</v>
      </c>
      <c r="K44" s="31">
        <f t="shared" si="5"/>
        <v>-21767</v>
      </c>
      <c r="L44" s="31">
        <f t="shared" si="5"/>
        <v>0</v>
      </c>
      <c r="M44" s="31">
        <f t="shared" si="5"/>
        <v>0</v>
      </c>
      <c r="N44" s="31">
        <f t="shared" si="5"/>
        <v>-21767</v>
      </c>
      <c r="O44" s="31">
        <f t="shared" si="5"/>
        <v>8098604</v>
      </c>
      <c r="P44" s="31">
        <f t="shared" si="5"/>
        <v>4664584</v>
      </c>
      <c r="Q44" s="31">
        <f t="shared" si="5"/>
        <v>53749</v>
      </c>
      <c r="R44" s="31">
        <f t="shared" si="5"/>
        <v>12816937</v>
      </c>
      <c r="S44" s="31">
        <f t="shared" si="5"/>
        <v>-8308</v>
      </c>
      <c r="T44" s="31">
        <f t="shared" si="5"/>
        <v>1882380</v>
      </c>
      <c r="U44" s="31">
        <f t="shared" si="5"/>
        <v>3711873</v>
      </c>
      <c r="V44" s="31">
        <f t="shared" si="5"/>
        <v>5585945</v>
      </c>
      <c r="W44" s="31">
        <f t="shared" si="5"/>
        <v>140768011</v>
      </c>
      <c r="X44" s="31">
        <f t="shared" si="5"/>
        <v>203056</v>
      </c>
      <c r="Y44" s="31">
        <f t="shared" si="5"/>
        <v>140564955</v>
      </c>
      <c r="Z44" s="32">
        <f>+IF(X44&lt;&gt;0,+(Y44/X44)*100,0)</f>
        <v>69224.723721534945</v>
      </c>
      <c r="AA44" s="33">
        <f>+AA37+AA43</f>
        <v>203056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-129420179</v>
      </c>
      <c r="D45" s="42">
        <f t="shared" si="6"/>
        <v>0</v>
      </c>
      <c r="E45" s="43">
        <f t="shared" si="6"/>
        <v>-1453621629</v>
      </c>
      <c r="F45" s="44">
        <f t="shared" si="6"/>
        <v>-1448393716</v>
      </c>
      <c r="G45" s="44">
        <f t="shared" si="6"/>
        <v>0</v>
      </c>
      <c r="H45" s="44">
        <f t="shared" si="6"/>
        <v>-130340908</v>
      </c>
      <c r="I45" s="44">
        <f t="shared" si="6"/>
        <v>1467188</v>
      </c>
      <c r="J45" s="44">
        <f t="shared" si="6"/>
        <v>-128873720</v>
      </c>
      <c r="K45" s="44">
        <f t="shared" si="6"/>
        <v>316701</v>
      </c>
      <c r="L45" s="44">
        <f t="shared" si="6"/>
        <v>-96508</v>
      </c>
      <c r="M45" s="44">
        <f t="shared" si="6"/>
        <v>1185554</v>
      </c>
      <c r="N45" s="44">
        <f t="shared" si="6"/>
        <v>1405747</v>
      </c>
      <c r="O45" s="44">
        <f t="shared" si="6"/>
        <v>-6981539</v>
      </c>
      <c r="P45" s="44">
        <f t="shared" si="6"/>
        <v>-4308996</v>
      </c>
      <c r="Q45" s="44">
        <f t="shared" si="6"/>
        <v>25887</v>
      </c>
      <c r="R45" s="44">
        <f t="shared" si="6"/>
        <v>-11264648</v>
      </c>
      <c r="S45" s="44">
        <f t="shared" si="6"/>
        <v>1579195</v>
      </c>
      <c r="T45" s="44">
        <f t="shared" si="6"/>
        <v>-1469647</v>
      </c>
      <c r="U45" s="44">
        <f t="shared" si="6"/>
        <v>-4430858</v>
      </c>
      <c r="V45" s="44">
        <f t="shared" si="6"/>
        <v>-4321310</v>
      </c>
      <c r="W45" s="44">
        <f t="shared" si="6"/>
        <v>-143053931</v>
      </c>
      <c r="X45" s="44">
        <f t="shared" si="6"/>
        <v>-1448393716</v>
      </c>
      <c r="Y45" s="44">
        <f t="shared" si="6"/>
        <v>1305339785</v>
      </c>
      <c r="Z45" s="45">
        <f>+IF(X45&lt;&gt;0,+(Y45/X45)*100,0)</f>
        <v>-90.123270391211776</v>
      </c>
      <c r="AA45" s="46">
        <f>+AA26-AA44</f>
        <v>-1448393716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-11245818</v>
      </c>
      <c r="D47" s="18"/>
      <c r="E47" s="19">
        <v>-7158112</v>
      </c>
      <c r="F47" s="20">
        <v>-12428812</v>
      </c>
      <c r="G47" s="20"/>
      <c r="H47" s="20">
        <v>-12637808</v>
      </c>
      <c r="I47" s="20"/>
      <c r="J47" s="20">
        <v>-12637808</v>
      </c>
      <c r="K47" s="20">
        <v>1360918</v>
      </c>
      <c r="L47" s="20">
        <v>282401</v>
      </c>
      <c r="M47" s="20">
        <v>314305</v>
      </c>
      <c r="N47" s="20">
        <v>1957624</v>
      </c>
      <c r="O47" s="20">
        <v>-7091280</v>
      </c>
      <c r="P47" s="20">
        <v>-3240835</v>
      </c>
      <c r="Q47" s="20">
        <v>-221944</v>
      </c>
      <c r="R47" s="20">
        <v>-10554059</v>
      </c>
      <c r="S47" s="20">
        <v>711987</v>
      </c>
      <c r="T47" s="20">
        <v>-1111712</v>
      </c>
      <c r="U47" s="20">
        <v>-3662187</v>
      </c>
      <c r="V47" s="20">
        <v>-4061912</v>
      </c>
      <c r="W47" s="20">
        <v>-25296155</v>
      </c>
      <c r="X47" s="20">
        <v>-12428812</v>
      </c>
      <c r="Y47" s="20">
        <v>-12867343</v>
      </c>
      <c r="Z47" s="47">
        <v>103.52834204910333</v>
      </c>
      <c r="AA47" s="22">
        <v>-12428812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-11245818</v>
      </c>
      <c r="D50" s="50">
        <f t="shared" ref="D50:Y50" si="7">SUM(D47:D49)</f>
        <v>0</v>
      </c>
      <c r="E50" s="51">
        <f t="shared" si="7"/>
        <v>-7158112</v>
      </c>
      <c r="F50" s="52">
        <f t="shared" si="7"/>
        <v>-12428812</v>
      </c>
      <c r="G50" s="52">
        <f t="shared" si="7"/>
        <v>0</v>
      </c>
      <c r="H50" s="52">
        <f t="shared" si="7"/>
        <v>-12637808</v>
      </c>
      <c r="I50" s="52">
        <f t="shared" si="7"/>
        <v>0</v>
      </c>
      <c r="J50" s="52">
        <f t="shared" si="7"/>
        <v>-12637808</v>
      </c>
      <c r="K50" s="52">
        <f t="shared" si="7"/>
        <v>1360918</v>
      </c>
      <c r="L50" s="52">
        <f t="shared" si="7"/>
        <v>282401</v>
      </c>
      <c r="M50" s="52">
        <f t="shared" si="7"/>
        <v>314305</v>
      </c>
      <c r="N50" s="52">
        <f t="shared" si="7"/>
        <v>1957624</v>
      </c>
      <c r="O50" s="52">
        <f t="shared" si="7"/>
        <v>-7091280</v>
      </c>
      <c r="P50" s="52">
        <f t="shared" si="7"/>
        <v>-3240835</v>
      </c>
      <c r="Q50" s="52">
        <f t="shared" si="7"/>
        <v>-221944</v>
      </c>
      <c r="R50" s="52">
        <f t="shared" si="7"/>
        <v>-10554059</v>
      </c>
      <c r="S50" s="52">
        <f t="shared" si="7"/>
        <v>711987</v>
      </c>
      <c r="T50" s="52">
        <f t="shared" si="7"/>
        <v>-1111712</v>
      </c>
      <c r="U50" s="52">
        <f t="shared" si="7"/>
        <v>-3662187</v>
      </c>
      <c r="V50" s="52">
        <f t="shared" si="7"/>
        <v>-4061912</v>
      </c>
      <c r="W50" s="52">
        <f t="shared" si="7"/>
        <v>-25296155</v>
      </c>
      <c r="X50" s="52">
        <f t="shared" si="7"/>
        <v>-12428812</v>
      </c>
      <c r="Y50" s="52">
        <f t="shared" si="7"/>
        <v>-12867343</v>
      </c>
      <c r="Z50" s="53">
        <f>+IF(X50&lt;&gt;0,+(Y50/X50)*100,0)</f>
        <v>103.52834204910333</v>
      </c>
      <c r="AA50" s="54">
        <f>SUM(AA47:AA49)</f>
        <v>-12428812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1683905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1683905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2000004</v>
      </c>
      <c r="F17" s="20">
        <v>2000004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>
        <v>1069080</v>
      </c>
      <c r="T17" s="20"/>
      <c r="U17" s="24"/>
      <c r="V17" s="24">
        <v>1069080</v>
      </c>
      <c r="W17" s="24">
        <v>1069080</v>
      </c>
      <c r="X17" s="20">
        <v>2000004</v>
      </c>
      <c r="Y17" s="24">
        <v>-930924</v>
      </c>
      <c r="Z17" s="25">
        <v>-46.546106907786182</v>
      </c>
      <c r="AA17" s="26">
        <v>2000004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2000004</v>
      </c>
      <c r="F25" s="36">
        <f t="shared" si="1"/>
        <v>2000004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1069080</v>
      </c>
      <c r="T25" s="36">
        <f t="shared" si="1"/>
        <v>0</v>
      </c>
      <c r="U25" s="36">
        <f t="shared" si="1"/>
        <v>0</v>
      </c>
      <c r="V25" s="36">
        <f t="shared" si="1"/>
        <v>1069080</v>
      </c>
      <c r="W25" s="36">
        <f t="shared" si="1"/>
        <v>1069080</v>
      </c>
      <c r="X25" s="36">
        <f t="shared" si="1"/>
        <v>2000004</v>
      </c>
      <c r="Y25" s="36">
        <f t="shared" si="1"/>
        <v>-930924</v>
      </c>
      <c r="Z25" s="37">
        <f>+IF(X25&lt;&gt;0,+(Y25/X25)*100,0)</f>
        <v>-46.546106907786182</v>
      </c>
      <c r="AA25" s="38">
        <f>SUM(AA15:AA24)</f>
        <v>2000004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1683905</v>
      </c>
      <c r="D26" s="29">
        <f>+D13+D25</f>
        <v>0</v>
      </c>
      <c r="E26" s="30">
        <f t="shared" si="2"/>
        <v>2000004</v>
      </c>
      <c r="F26" s="31">
        <f t="shared" si="2"/>
        <v>2000004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1069080</v>
      </c>
      <c r="T26" s="31">
        <f t="shared" si="2"/>
        <v>0</v>
      </c>
      <c r="U26" s="31">
        <f t="shared" si="2"/>
        <v>0</v>
      </c>
      <c r="V26" s="31">
        <f t="shared" si="2"/>
        <v>1069080</v>
      </c>
      <c r="W26" s="31">
        <f t="shared" si="2"/>
        <v>1069080</v>
      </c>
      <c r="X26" s="31">
        <f t="shared" si="2"/>
        <v>2000004</v>
      </c>
      <c r="Y26" s="31">
        <f t="shared" si="2"/>
        <v>-930924</v>
      </c>
      <c r="Z26" s="32">
        <f>+IF(X26&lt;&gt;0,+(Y26/X26)*100,0)</f>
        <v>-46.546106907786182</v>
      </c>
      <c r="AA26" s="33">
        <f>+AA13+AA25</f>
        <v>2000004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1683905</v>
      </c>
      <c r="D45" s="42">
        <f t="shared" si="6"/>
        <v>0</v>
      </c>
      <c r="E45" s="43">
        <f t="shared" si="6"/>
        <v>2000004</v>
      </c>
      <c r="F45" s="44">
        <f t="shared" si="6"/>
        <v>2000004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1069080</v>
      </c>
      <c r="T45" s="44">
        <f t="shared" si="6"/>
        <v>0</v>
      </c>
      <c r="U45" s="44">
        <f t="shared" si="6"/>
        <v>0</v>
      </c>
      <c r="V45" s="44">
        <f t="shared" si="6"/>
        <v>1069080</v>
      </c>
      <c r="W45" s="44">
        <f t="shared" si="6"/>
        <v>1069080</v>
      </c>
      <c r="X45" s="44">
        <f t="shared" si="6"/>
        <v>2000004</v>
      </c>
      <c r="Y45" s="44">
        <f t="shared" si="6"/>
        <v>-930924</v>
      </c>
      <c r="Z45" s="45">
        <f>+IF(X45&lt;&gt;0,+(Y45/X45)*100,0)</f>
        <v>-46.546106907786182</v>
      </c>
      <c r="AA45" s="46">
        <f>+AA26-AA44</f>
        <v>2000004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</v>
      </c>
      <c r="Y6" s="20">
        <v>17</v>
      </c>
      <c r="Z6" s="21">
        <v>-100</v>
      </c>
      <c r="AA6" s="22">
        <v>-17</v>
      </c>
    </row>
    <row r="7" spans="1:27" x14ac:dyDescent="0.25">
      <c r="A7" s="23" t="s">
        <v>35</v>
      </c>
      <c r="B7" s="17" t="s">
        <v>32</v>
      </c>
      <c r="C7" s="18">
        <v>17008827</v>
      </c>
      <c r="D7" s="18"/>
      <c r="E7" s="19">
        <v>27394978</v>
      </c>
      <c r="F7" s="20">
        <v>27394978</v>
      </c>
      <c r="G7" s="20">
        <v>565124</v>
      </c>
      <c r="H7" s="20">
        <v>683787</v>
      </c>
      <c r="I7" s="20">
        <v>112633</v>
      </c>
      <c r="J7" s="20">
        <v>1361544</v>
      </c>
      <c r="K7" s="20">
        <v>555033</v>
      </c>
      <c r="L7" s="20">
        <v>430570</v>
      </c>
      <c r="M7" s="20">
        <v>656282</v>
      </c>
      <c r="N7" s="20">
        <v>1641885</v>
      </c>
      <c r="O7" s="20">
        <v>339806</v>
      </c>
      <c r="P7" s="20">
        <v>437225</v>
      </c>
      <c r="Q7" s="20">
        <v>241757</v>
      </c>
      <c r="R7" s="20">
        <v>1018788</v>
      </c>
      <c r="S7" s="20">
        <v>141101</v>
      </c>
      <c r="T7" s="20">
        <v>-572856</v>
      </c>
      <c r="U7" s="20">
        <v>263098</v>
      </c>
      <c r="V7" s="20">
        <v>-168657</v>
      </c>
      <c r="W7" s="20">
        <v>3853560</v>
      </c>
      <c r="X7" s="20">
        <v>27394978</v>
      </c>
      <c r="Y7" s="20">
        <v>-23541418</v>
      </c>
      <c r="Z7" s="21">
        <v>-85.933334204539236</v>
      </c>
      <c r="AA7" s="22">
        <v>27394978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17008827</v>
      </c>
      <c r="D13" s="29">
        <f>SUM(D6:D12)</f>
        <v>0</v>
      </c>
      <c r="E13" s="30">
        <f t="shared" si="0"/>
        <v>27394961</v>
      </c>
      <c r="F13" s="31">
        <f t="shared" si="0"/>
        <v>27394961</v>
      </c>
      <c r="G13" s="31">
        <f t="shared" si="0"/>
        <v>565124</v>
      </c>
      <c r="H13" s="31">
        <f t="shared" si="0"/>
        <v>683787</v>
      </c>
      <c r="I13" s="31">
        <f t="shared" si="0"/>
        <v>112633</v>
      </c>
      <c r="J13" s="31">
        <f t="shared" si="0"/>
        <v>1361544</v>
      </c>
      <c r="K13" s="31">
        <f t="shared" si="0"/>
        <v>555033</v>
      </c>
      <c r="L13" s="31">
        <f t="shared" si="0"/>
        <v>430570</v>
      </c>
      <c r="M13" s="31">
        <f t="shared" si="0"/>
        <v>656282</v>
      </c>
      <c r="N13" s="31">
        <f t="shared" si="0"/>
        <v>1641885</v>
      </c>
      <c r="O13" s="31">
        <f t="shared" si="0"/>
        <v>339806</v>
      </c>
      <c r="P13" s="31">
        <f t="shared" si="0"/>
        <v>437225</v>
      </c>
      <c r="Q13" s="31">
        <f t="shared" si="0"/>
        <v>241757</v>
      </c>
      <c r="R13" s="31">
        <f t="shared" si="0"/>
        <v>1018788</v>
      </c>
      <c r="S13" s="31">
        <f t="shared" si="0"/>
        <v>141101</v>
      </c>
      <c r="T13" s="31">
        <f t="shared" si="0"/>
        <v>-572856</v>
      </c>
      <c r="U13" s="31">
        <f t="shared" si="0"/>
        <v>263098</v>
      </c>
      <c r="V13" s="31">
        <f t="shared" si="0"/>
        <v>-168657</v>
      </c>
      <c r="W13" s="31">
        <f t="shared" si="0"/>
        <v>3853560</v>
      </c>
      <c r="X13" s="31">
        <f t="shared" si="0"/>
        <v>27394961</v>
      </c>
      <c r="Y13" s="31">
        <f t="shared" si="0"/>
        <v>-23541401</v>
      </c>
      <c r="Z13" s="32">
        <f>+IF(X13&lt;&gt;0,+(Y13/X13)*100,0)</f>
        <v>-85.93332547544054</v>
      </c>
      <c r="AA13" s="33">
        <f>SUM(AA6:AA12)</f>
        <v>27394961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10710001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10710001</v>
      </c>
      <c r="Y17" s="24">
        <v>-10710001</v>
      </c>
      <c r="Z17" s="25">
        <v>-100</v>
      </c>
      <c r="AA17" s="26">
        <v>10710001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10710001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10710001</v>
      </c>
      <c r="Y25" s="36">
        <f t="shared" si="1"/>
        <v>-10710001</v>
      </c>
      <c r="Z25" s="37">
        <f>+IF(X25&lt;&gt;0,+(Y25/X25)*100,0)</f>
        <v>-100</v>
      </c>
      <c r="AA25" s="38">
        <f>SUM(AA15:AA24)</f>
        <v>10710001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17008827</v>
      </c>
      <c r="D26" s="29">
        <f>+D13+D25</f>
        <v>0</v>
      </c>
      <c r="E26" s="30">
        <f t="shared" si="2"/>
        <v>27394961</v>
      </c>
      <c r="F26" s="31">
        <f t="shared" si="2"/>
        <v>38104962</v>
      </c>
      <c r="G26" s="31">
        <f t="shared" si="2"/>
        <v>565124</v>
      </c>
      <c r="H26" s="31">
        <f t="shared" si="2"/>
        <v>683787</v>
      </c>
      <c r="I26" s="31">
        <f t="shared" si="2"/>
        <v>112633</v>
      </c>
      <c r="J26" s="31">
        <f t="shared" si="2"/>
        <v>1361544</v>
      </c>
      <c r="K26" s="31">
        <f t="shared" si="2"/>
        <v>555033</v>
      </c>
      <c r="L26" s="31">
        <f t="shared" si="2"/>
        <v>430570</v>
      </c>
      <c r="M26" s="31">
        <f t="shared" si="2"/>
        <v>656282</v>
      </c>
      <c r="N26" s="31">
        <f t="shared" si="2"/>
        <v>1641885</v>
      </c>
      <c r="O26" s="31">
        <f t="shared" si="2"/>
        <v>339806</v>
      </c>
      <c r="P26" s="31">
        <f t="shared" si="2"/>
        <v>437225</v>
      </c>
      <c r="Q26" s="31">
        <f t="shared" si="2"/>
        <v>241757</v>
      </c>
      <c r="R26" s="31">
        <f t="shared" si="2"/>
        <v>1018788</v>
      </c>
      <c r="S26" s="31">
        <f t="shared" si="2"/>
        <v>141101</v>
      </c>
      <c r="T26" s="31">
        <f t="shared" si="2"/>
        <v>-572856</v>
      </c>
      <c r="U26" s="31">
        <f t="shared" si="2"/>
        <v>263098</v>
      </c>
      <c r="V26" s="31">
        <f t="shared" si="2"/>
        <v>-168657</v>
      </c>
      <c r="W26" s="31">
        <f t="shared" si="2"/>
        <v>3853560</v>
      </c>
      <c r="X26" s="31">
        <f t="shared" si="2"/>
        <v>38104962</v>
      </c>
      <c r="Y26" s="31">
        <f t="shared" si="2"/>
        <v>-34251402</v>
      </c>
      <c r="Z26" s="32">
        <f>+IF(X26&lt;&gt;0,+(Y26/X26)*100,0)</f>
        <v>-89.88698637201108</v>
      </c>
      <c r="AA26" s="33">
        <f>+AA13+AA25</f>
        <v>38104962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</v>
      </c>
      <c r="Y32" s="20">
        <v>1</v>
      </c>
      <c r="Z32" s="21">
        <v>-100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>
        <v>6417000</v>
      </c>
      <c r="T33" s="20"/>
      <c r="U33" s="20"/>
      <c r="V33" s="20">
        <v>6417000</v>
      </c>
      <c r="W33" s="20">
        <v>6417000</v>
      </c>
      <c r="X33" s="20"/>
      <c r="Y33" s="20">
        <v>6417000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6417000</v>
      </c>
      <c r="T37" s="31">
        <f t="shared" si="3"/>
        <v>0</v>
      </c>
      <c r="U37" s="31">
        <f t="shared" si="3"/>
        <v>0</v>
      </c>
      <c r="V37" s="31">
        <f t="shared" si="3"/>
        <v>6417000</v>
      </c>
      <c r="W37" s="31">
        <f t="shared" si="3"/>
        <v>6417000</v>
      </c>
      <c r="X37" s="31">
        <f t="shared" si="3"/>
        <v>-1</v>
      </c>
      <c r="Y37" s="31">
        <f t="shared" si="3"/>
        <v>6417001</v>
      </c>
      <c r="Z37" s="32">
        <f>+IF(X37&lt;&gt;0,+(Y37/X37)*100,0)</f>
        <v>-641700100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6417000</v>
      </c>
      <c r="T44" s="31">
        <f t="shared" si="5"/>
        <v>0</v>
      </c>
      <c r="U44" s="31">
        <f t="shared" si="5"/>
        <v>0</v>
      </c>
      <c r="V44" s="31">
        <f t="shared" si="5"/>
        <v>6417000</v>
      </c>
      <c r="W44" s="31">
        <f t="shared" si="5"/>
        <v>6417000</v>
      </c>
      <c r="X44" s="31">
        <f t="shared" si="5"/>
        <v>-1</v>
      </c>
      <c r="Y44" s="31">
        <f t="shared" si="5"/>
        <v>6417001</v>
      </c>
      <c r="Z44" s="32">
        <f>+IF(X44&lt;&gt;0,+(Y44/X44)*100,0)</f>
        <v>-641700100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17008827</v>
      </c>
      <c r="D45" s="42">
        <f t="shared" si="6"/>
        <v>0</v>
      </c>
      <c r="E45" s="43">
        <f t="shared" si="6"/>
        <v>27394962</v>
      </c>
      <c r="F45" s="44">
        <f t="shared" si="6"/>
        <v>38104963</v>
      </c>
      <c r="G45" s="44">
        <f t="shared" si="6"/>
        <v>565124</v>
      </c>
      <c r="H45" s="44">
        <f t="shared" si="6"/>
        <v>683787</v>
      </c>
      <c r="I45" s="44">
        <f t="shared" si="6"/>
        <v>112633</v>
      </c>
      <c r="J45" s="44">
        <f t="shared" si="6"/>
        <v>1361544</v>
      </c>
      <c r="K45" s="44">
        <f t="shared" si="6"/>
        <v>555033</v>
      </c>
      <c r="L45" s="44">
        <f t="shared" si="6"/>
        <v>430570</v>
      </c>
      <c r="M45" s="44">
        <f t="shared" si="6"/>
        <v>656282</v>
      </c>
      <c r="N45" s="44">
        <f t="shared" si="6"/>
        <v>1641885</v>
      </c>
      <c r="O45" s="44">
        <f t="shared" si="6"/>
        <v>339806</v>
      </c>
      <c r="P45" s="44">
        <f t="shared" si="6"/>
        <v>437225</v>
      </c>
      <c r="Q45" s="44">
        <f t="shared" si="6"/>
        <v>241757</v>
      </c>
      <c r="R45" s="44">
        <f t="shared" si="6"/>
        <v>1018788</v>
      </c>
      <c r="S45" s="44">
        <f t="shared" si="6"/>
        <v>-6275899</v>
      </c>
      <c r="T45" s="44">
        <f t="shared" si="6"/>
        <v>-572856</v>
      </c>
      <c r="U45" s="44">
        <f t="shared" si="6"/>
        <v>263098</v>
      </c>
      <c r="V45" s="44">
        <f t="shared" si="6"/>
        <v>-6585657</v>
      </c>
      <c r="W45" s="44">
        <f t="shared" si="6"/>
        <v>-2563440</v>
      </c>
      <c r="X45" s="44">
        <f t="shared" si="6"/>
        <v>38104963</v>
      </c>
      <c r="Y45" s="44">
        <f t="shared" si="6"/>
        <v>-40668403</v>
      </c>
      <c r="Z45" s="45">
        <f>+IF(X45&lt;&gt;0,+(Y45/X45)*100,0)</f>
        <v>-106.72731266003328</v>
      </c>
      <c r="AA45" s="46">
        <f>+AA26-AA44</f>
        <v>38104963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3946720</v>
      </c>
      <c r="D47" s="18"/>
      <c r="E47" s="19">
        <v>-3</v>
      </c>
      <c r="F47" s="20">
        <v>-2</v>
      </c>
      <c r="G47" s="20"/>
      <c r="H47" s="20">
        <v>59494</v>
      </c>
      <c r="I47" s="20">
        <v>356</v>
      </c>
      <c r="J47" s="20">
        <v>59850</v>
      </c>
      <c r="K47" s="20"/>
      <c r="L47" s="20">
        <v>77114</v>
      </c>
      <c r="M47" s="20"/>
      <c r="N47" s="20">
        <v>77114</v>
      </c>
      <c r="O47" s="20"/>
      <c r="P47" s="20">
        <v>-5272</v>
      </c>
      <c r="Q47" s="20"/>
      <c r="R47" s="20">
        <v>-5272</v>
      </c>
      <c r="S47" s="20"/>
      <c r="T47" s="20"/>
      <c r="U47" s="20"/>
      <c r="V47" s="20"/>
      <c r="W47" s="20">
        <v>131692</v>
      </c>
      <c r="X47" s="20">
        <v>-2</v>
      </c>
      <c r="Y47" s="20">
        <v>131694</v>
      </c>
      <c r="Z47" s="47">
        <v>-6584700</v>
      </c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3946720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-2</v>
      </c>
      <c r="G50" s="52">
        <f t="shared" si="7"/>
        <v>0</v>
      </c>
      <c r="H50" s="52">
        <f t="shared" si="7"/>
        <v>59494</v>
      </c>
      <c r="I50" s="52">
        <f t="shared" si="7"/>
        <v>356</v>
      </c>
      <c r="J50" s="52">
        <f t="shared" si="7"/>
        <v>59850</v>
      </c>
      <c r="K50" s="52">
        <f t="shared" si="7"/>
        <v>0</v>
      </c>
      <c r="L50" s="52">
        <f t="shared" si="7"/>
        <v>77114</v>
      </c>
      <c r="M50" s="52">
        <f t="shared" si="7"/>
        <v>0</v>
      </c>
      <c r="N50" s="52">
        <f t="shared" si="7"/>
        <v>77114</v>
      </c>
      <c r="O50" s="52">
        <f t="shared" si="7"/>
        <v>0</v>
      </c>
      <c r="P50" s="52">
        <f t="shared" si="7"/>
        <v>-5272</v>
      </c>
      <c r="Q50" s="52">
        <f t="shared" si="7"/>
        <v>0</v>
      </c>
      <c r="R50" s="52">
        <f t="shared" si="7"/>
        <v>-5272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131692</v>
      </c>
      <c r="X50" s="52">
        <f t="shared" si="7"/>
        <v>-2</v>
      </c>
      <c r="Y50" s="52">
        <f t="shared" si="7"/>
        <v>131694</v>
      </c>
      <c r="Z50" s="53">
        <f>+IF(X50&lt;&gt;0,+(Y50/X50)*100,0)</f>
        <v>-6584700</v>
      </c>
      <c r="AA50" s="54">
        <f>SUM(AA47:AA49)</f>
        <v>-2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158035</v>
      </c>
      <c r="J12" s="20">
        <v>158035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158035</v>
      </c>
      <c r="X12" s="20"/>
      <c r="Y12" s="20">
        <v>158035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158035</v>
      </c>
      <c r="J13" s="31">
        <f t="shared" si="0"/>
        <v>158035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158035</v>
      </c>
      <c r="X13" s="31">
        <f t="shared" si="0"/>
        <v>0</v>
      </c>
      <c r="Y13" s="31">
        <f t="shared" si="0"/>
        <v>158035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89084543</v>
      </c>
      <c r="D17" s="18"/>
      <c r="E17" s="19">
        <v>122801831</v>
      </c>
      <c r="F17" s="20">
        <v>127701831</v>
      </c>
      <c r="G17" s="24"/>
      <c r="H17" s="24">
        <v>134160</v>
      </c>
      <c r="I17" s="24">
        <v>86210940</v>
      </c>
      <c r="J17" s="20">
        <v>86345100</v>
      </c>
      <c r="K17" s="24">
        <v>312103</v>
      </c>
      <c r="L17" s="24">
        <v>412246</v>
      </c>
      <c r="M17" s="20">
        <v>452081</v>
      </c>
      <c r="N17" s="24">
        <v>1176430</v>
      </c>
      <c r="O17" s="24">
        <v>526975</v>
      </c>
      <c r="P17" s="24">
        <v>366775</v>
      </c>
      <c r="Q17" s="20">
        <v>259840</v>
      </c>
      <c r="R17" s="24">
        <v>1153590</v>
      </c>
      <c r="S17" s="24">
        <v>350163</v>
      </c>
      <c r="T17" s="20">
        <v>2612407</v>
      </c>
      <c r="U17" s="24"/>
      <c r="V17" s="24">
        <v>2962570</v>
      </c>
      <c r="W17" s="24">
        <v>91637690</v>
      </c>
      <c r="X17" s="20">
        <v>127701831</v>
      </c>
      <c r="Y17" s="24">
        <v>-36064141</v>
      </c>
      <c r="Z17" s="25">
        <v>-28.240895778542125</v>
      </c>
      <c r="AA17" s="26">
        <v>127701831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89084543</v>
      </c>
      <c r="D25" s="29">
        <f t="shared" ref="D25:Y25" si="1">SUM(D15:D24)</f>
        <v>0</v>
      </c>
      <c r="E25" s="35">
        <f t="shared" si="1"/>
        <v>122801831</v>
      </c>
      <c r="F25" s="36">
        <f t="shared" si="1"/>
        <v>127701831</v>
      </c>
      <c r="G25" s="36">
        <f t="shared" si="1"/>
        <v>0</v>
      </c>
      <c r="H25" s="36">
        <f t="shared" si="1"/>
        <v>134160</v>
      </c>
      <c r="I25" s="36">
        <f t="shared" si="1"/>
        <v>86210940</v>
      </c>
      <c r="J25" s="36">
        <f t="shared" si="1"/>
        <v>86345100</v>
      </c>
      <c r="K25" s="36">
        <f t="shared" si="1"/>
        <v>312103</v>
      </c>
      <c r="L25" s="36">
        <f t="shared" si="1"/>
        <v>412246</v>
      </c>
      <c r="M25" s="36">
        <f t="shared" si="1"/>
        <v>452081</v>
      </c>
      <c r="N25" s="36">
        <f t="shared" si="1"/>
        <v>1176430</v>
      </c>
      <c r="O25" s="36">
        <f t="shared" si="1"/>
        <v>526975</v>
      </c>
      <c r="P25" s="36">
        <f t="shared" si="1"/>
        <v>366775</v>
      </c>
      <c r="Q25" s="36">
        <f t="shared" si="1"/>
        <v>259840</v>
      </c>
      <c r="R25" s="36">
        <f t="shared" si="1"/>
        <v>1153590</v>
      </c>
      <c r="S25" s="36">
        <f t="shared" si="1"/>
        <v>350163</v>
      </c>
      <c r="T25" s="36">
        <f t="shared" si="1"/>
        <v>2612407</v>
      </c>
      <c r="U25" s="36">
        <f t="shared" si="1"/>
        <v>0</v>
      </c>
      <c r="V25" s="36">
        <f t="shared" si="1"/>
        <v>2962570</v>
      </c>
      <c r="W25" s="36">
        <f t="shared" si="1"/>
        <v>91637690</v>
      </c>
      <c r="X25" s="36">
        <f t="shared" si="1"/>
        <v>127701831</v>
      </c>
      <c r="Y25" s="36">
        <f t="shared" si="1"/>
        <v>-36064141</v>
      </c>
      <c r="Z25" s="37">
        <f>+IF(X25&lt;&gt;0,+(Y25/X25)*100,0)</f>
        <v>-28.240895778542125</v>
      </c>
      <c r="AA25" s="38">
        <f>SUM(AA15:AA24)</f>
        <v>127701831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89084543</v>
      </c>
      <c r="D26" s="29">
        <f>+D13+D25</f>
        <v>0</v>
      </c>
      <c r="E26" s="30">
        <f t="shared" si="2"/>
        <v>122801831</v>
      </c>
      <c r="F26" s="31">
        <f t="shared" si="2"/>
        <v>127701831</v>
      </c>
      <c r="G26" s="31">
        <f t="shared" si="2"/>
        <v>0</v>
      </c>
      <c r="H26" s="31">
        <f t="shared" si="2"/>
        <v>134160</v>
      </c>
      <c r="I26" s="31">
        <f t="shared" si="2"/>
        <v>86368975</v>
      </c>
      <c r="J26" s="31">
        <f t="shared" si="2"/>
        <v>86503135</v>
      </c>
      <c r="K26" s="31">
        <f t="shared" si="2"/>
        <v>312103</v>
      </c>
      <c r="L26" s="31">
        <f t="shared" si="2"/>
        <v>412246</v>
      </c>
      <c r="M26" s="31">
        <f t="shared" si="2"/>
        <v>452081</v>
      </c>
      <c r="N26" s="31">
        <f t="shared" si="2"/>
        <v>1176430</v>
      </c>
      <c r="O26" s="31">
        <f t="shared" si="2"/>
        <v>526975</v>
      </c>
      <c r="P26" s="31">
        <f t="shared" si="2"/>
        <v>366775</v>
      </c>
      <c r="Q26" s="31">
        <f t="shared" si="2"/>
        <v>259840</v>
      </c>
      <c r="R26" s="31">
        <f t="shared" si="2"/>
        <v>1153590</v>
      </c>
      <c r="S26" s="31">
        <f t="shared" si="2"/>
        <v>350163</v>
      </c>
      <c r="T26" s="31">
        <f t="shared" si="2"/>
        <v>2612407</v>
      </c>
      <c r="U26" s="31">
        <f t="shared" si="2"/>
        <v>0</v>
      </c>
      <c r="V26" s="31">
        <f t="shared" si="2"/>
        <v>2962570</v>
      </c>
      <c r="W26" s="31">
        <f t="shared" si="2"/>
        <v>91795725</v>
      </c>
      <c r="X26" s="31">
        <f t="shared" si="2"/>
        <v>127701831</v>
      </c>
      <c r="Y26" s="31">
        <f t="shared" si="2"/>
        <v>-35906106</v>
      </c>
      <c r="Z26" s="32">
        <f>+IF(X26&lt;&gt;0,+(Y26/X26)*100,0)</f>
        <v>-28.117142658667127</v>
      </c>
      <c r="AA26" s="33">
        <f>+AA13+AA25</f>
        <v>127701831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89084543</v>
      </c>
      <c r="D45" s="42">
        <f t="shared" si="6"/>
        <v>0</v>
      </c>
      <c r="E45" s="43">
        <f t="shared" si="6"/>
        <v>122801831</v>
      </c>
      <c r="F45" s="44">
        <f t="shared" si="6"/>
        <v>127701831</v>
      </c>
      <c r="G45" s="44">
        <f t="shared" si="6"/>
        <v>0</v>
      </c>
      <c r="H45" s="44">
        <f t="shared" si="6"/>
        <v>134160</v>
      </c>
      <c r="I45" s="44">
        <f t="shared" si="6"/>
        <v>86368975</v>
      </c>
      <c r="J45" s="44">
        <f t="shared" si="6"/>
        <v>86503135</v>
      </c>
      <c r="K45" s="44">
        <f t="shared" si="6"/>
        <v>312103</v>
      </c>
      <c r="L45" s="44">
        <f t="shared" si="6"/>
        <v>412246</v>
      </c>
      <c r="M45" s="44">
        <f t="shared" si="6"/>
        <v>452081</v>
      </c>
      <c r="N45" s="44">
        <f t="shared" si="6"/>
        <v>1176430</v>
      </c>
      <c r="O45" s="44">
        <f t="shared" si="6"/>
        <v>526975</v>
      </c>
      <c r="P45" s="44">
        <f t="shared" si="6"/>
        <v>366775</v>
      </c>
      <c r="Q45" s="44">
        <f t="shared" si="6"/>
        <v>259840</v>
      </c>
      <c r="R45" s="44">
        <f t="shared" si="6"/>
        <v>1153590</v>
      </c>
      <c r="S45" s="44">
        <f t="shared" si="6"/>
        <v>350163</v>
      </c>
      <c r="T45" s="44">
        <f t="shared" si="6"/>
        <v>2612407</v>
      </c>
      <c r="U45" s="44">
        <f t="shared" si="6"/>
        <v>0</v>
      </c>
      <c r="V45" s="44">
        <f t="shared" si="6"/>
        <v>2962570</v>
      </c>
      <c r="W45" s="44">
        <f t="shared" si="6"/>
        <v>91795725</v>
      </c>
      <c r="X45" s="44">
        <f t="shared" si="6"/>
        <v>127701831</v>
      </c>
      <c r="Y45" s="44">
        <f t="shared" si="6"/>
        <v>-35906106</v>
      </c>
      <c r="Z45" s="45">
        <f>+IF(X45&lt;&gt;0,+(Y45/X45)*100,0)</f>
        <v>-28.117142658667127</v>
      </c>
      <c r="AA45" s="46">
        <f>+AA26-AA44</f>
        <v>127701831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x14ac:dyDescent="0.25">
      <c r="A7" s="23" t="s">
        <v>35</v>
      </c>
      <c r="B7" s="17" t="s">
        <v>32</v>
      </c>
      <c r="C7" s="18">
        <v>-2142387</v>
      </c>
      <c r="D7" s="18"/>
      <c r="E7" s="19">
        <v>2</v>
      </c>
      <c r="F7" s="20">
        <v>2</v>
      </c>
      <c r="G7" s="20">
        <v>2826025</v>
      </c>
      <c r="H7" s="20">
        <v>-1863763</v>
      </c>
      <c r="I7" s="20">
        <v>2862437</v>
      </c>
      <c r="J7" s="20">
        <v>3824699</v>
      </c>
      <c r="K7" s="20">
        <v>-1219312</v>
      </c>
      <c r="L7" s="20">
        <v>595889</v>
      </c>
      <c r="M7" s="20">
        <v>3083473</v>
      </c>
      <c r="N7" s="20">
        <v>2460050</v>
      </c>
      <c r="O7" s="20">
        <v>1882374</v>
      </c>
      <c r="P7" s="20">
        <v>189706</v>
      </c>
      <c r="Q7" s="20">
        <v>2218776</v>
      </c>
      <c r="R7" s="20">
        <v>4290856</v>
      </c>
      <c r="S7" s="20">
        <v>104708</v>
      </c>
      <c r="T7" s="20">
        <v>-993346</v>
      </c>
      <c r="U7" s="20">
        <v>-1107526</v>
      </c>
      <c r="V7" s="20">
        <v>-1996164</v>
      </c>
      <c r="W7" s="20">
        <v>8579441</v>
      </c>
      <c r="X7" s="20">
        <v>2</v>
      </c>
      <c r="Y7" s="20">
        <v>8579439</v>
      </c>
      <c r="Z7" s="21">
        <v>428971950</v>
      </c>
      <c r="AA7" s="22">
        <v>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-2142387</v>
      </c>
      <c r="D13" s="29">
        <f>SUM(D6:D12)</f>
        <v>0</v>
      </c>
      <c r="E13" s="30">
        <f t="shared" si="0"/>
        <v>12</v>
      </c>
      <c r="F13" s="31">
        <f t="shared" si="0"/>
        <v>12</v>
      </c>
      <c r="G13" s="31">
        <f t="shared" si="0"/>
        <v>2826025</v>
      </c>
      <c r="H13" s="31">
        <f t="shared" si="0"/>
        <v>-1863763</v>
      </c>
      <c r="I13" s="31">
        <f t="shared" si="0"/>
        <v>2862437</v>
      </c>
      <c r="J13" s="31">
        <f t="shared" si="0"/>
        <v>3824699</v>
      </c>
      <c r="K13" s="31">
        <f t="shared" si="0"/>
        <v>-1219312</v>
      </c>
      <c r="L13" s="31">
        <f t="shared" si="0"/>
        <v>595889</v>
      </c>
      <c r="M13" s="31">
        <f t="shared" si="0"/>
        <v>3083473</v>
      </c>
      <c r="N13" s="31">
        <f t="shared" si="0"/>
        <v>2460050</v>
      </c>
      <c r="O13" s="31">
        <f t="shared" si="0"/>
        <v>1882374</v>
      </c>
      <c r="P13" s="31">
        <f t="shared" si="0"/>
        <v>189706</v>
      </c>
      <c r="Q13" s="31">
        <f t="shared" si="0"/>
        <v>2218776</v>
      </c>
      <c r="R13" s="31">
        <f t="shared" si="0"/>
        <v>4290856</v>
      </c>
      <c r="S13" s="31">
        <f t="shared" si="0"/>
        <v>104708</v>
      </c>
      <c r="T13" s="31">
        <f t="shared" si="0"/>
        <v>-993346</v>
      </c>
      <c r="U13" s="31">
        <f t="shared" si="0"/>
        <v>-1107526</v>
      </c>
      <c r="V13" s="31">
        <f t="shared" si="0"/>
        <v>-1996164</v>
      </c>
      <c r="W13" s="31">
        <f t="shared" si="0"/>
        <v>8579441</v>
      </c>
      <c r="X13" s="31">
        <f t="shared" si="0"/>
        <v>12</v>
      </c>
      <c r="Y13" s="31">
        <f t="shared" si="0"/>
        <v>8579429</v>
      </c>
      <c r="Z13" s="32">
        <f>+IF(X13&lt;&gt;0,+(Y13/X13)*100,0)</f>
        <v>71495241.666666657</v>
      </c>
      <c r="AA13" s="33">
        <f>SUM(AA6:AA12)</f>
        <v>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18470221</v>
      </c>
      <c r="D17" s="18"/>
      <c r="E17" s="19">
        <v>19710000</v>
      </c>
      <c r="F17" s="20">
        <v>19710000</v>
      </c>
      <c r="G17" s="24">
        <v>1739118</v>
      </c>
      <c r="H17" s="24">
        <v>561774</v>
      </c>
      <c r="I17" s="24"/>
      <c r="J17" s="20">
        <v>2300892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1057085</v>
      </c>
      <c r="V17" s="24">
        <v>1057085</v>
      </c>
      <c r="W17" s="24">
        <v>3357977</v>
      </c>
      <c r="X17" s="20">
        <v>19710000</v>
      </c>
      <c r="Y17" s="24">
        <v>-16352023</v>
      </c>
      <c r="Z17" s="25">
        <v>-82.963079654997458</v>
      </c>
      <c r="AA17" s="26">
        <v>19710000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18470221</v>
      </c>
      <c r="D25" s="29">
        <f t="shared" ref="D25:Y25" si="1">SUM(D15:D24)</f>
        <v>0</v>
      </c>
      <c r="E25" s="35">
        <f t="shared" si="1"/>
        <v>19710000</v>
      </c>
      <c r="F25" s="36">
        <f t="shared" si="1"/>
        <v>19710000</v>
      </c>
      <c r="G25" s="36">
        <f t="shared" si="1"/>
        <v>1739118</v>
      </c>
      <c r="H25" s="36">
        <f t="shared" si="1"/>
        <v>561774</v>
      </c>
      <c r="I25" s="36">
        <f t="shared" si="1"/>
        <v>0</v>
      </c>
      <c r="J25" s="36">
        <f t="shared" si="1"/>
        <v>2300892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1057085</v>
      </c>
      <c r="V25" s="36">
        <f t="shared" si="1"/>
        <v>1057085</v>
      </c>
      <c r="W25" s="36">
        <f t="shared" si="1"/>
        <v>3357977</v>
      </c>
      <c r="X25" s="36">
        <f t="shared" si="1"/>
        <v>19710000</v>
      </c>
      <c r="Y25" s="36">
        <f t="shared" si="1"/>
        <v>-16352023</v>
      </c>
      <c r="Z25" s="37">
        <f>+IF(X25&lt;&gt;0,+(Y25/X25)*100,0)</f>
        <v>-82.963079654997458</v>
      </c>
      <c r="AA25" s="38">
        <f>SUM(AA15:AA24)</f>
        <v>19710000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16327834</v>
      </c>
      <c r="D26" s="29">
        <f>+D13+D25</f>
        <v>0</v>
      </c>
      <c r="E26" s="30">
        <f t="shared" si="2"/>
        <v>19710012</v>
      </c>
      <c r="F26" s="31">
        <f t="shared" si="2"/>
        <v>19710012</v>
      </c>
      <c r="G26" s="31">
        <f t="shared" si="2"/>
        <v>4565143</v>
      </c>
      <c r="H26" s="31">
        <f t="shared" si="2"/>
        <v>-1301989</v>
      </c>
      <c r="I26" s="31">
        <f t="shared" si="2"/>
        <v>2862437</v>
      </c>
      <c r="J26" s="31">
        <f t="shared" si="2"/>
        <v>6125591</v>
      </c>
      <c r="K26" s="31">
        <f t="shared" si="2"/>
        <v>-1219312</v>
      </c>
      <c r="L26" s="31">
        <f t="shared" si="2"/>
        <v>595889</v>
      </c>
      <c r="M26" s="31">
        <f t="shared" si="2"/>
        <v>3083473</v>
      </c>
      <c r="N26" s="31">
        <f t="shared" si="2"/>
        <v>2460050</v>
      </c>
      <c r="O26" s="31">
        <f t="shared" si="2"/>
        <v>1882374</v>
      </c>
      <c r="P26" s="31">
        <f t="shared" si="2"/>
        <v>189706</v>
      </c>
      <c r="Q26" s="31">
        <f t="shared" si="2"/>
        <v>2218776</v>
      </c>
      <c r="R26" s="31">
        <f t="shared" si="2"/>
        <v>4290856</v>
      </c>
      <c r="S26" s="31">
        <f t="shared" si="2"/>
        <v>104708</v>
      </c>
      <c r="T26" s="31">
        <f t="shared" si="2"/>
        <v>-993346</v>
      </c>
      <c r="U26" s="31">
        <f t="shared" si="2"/>
        <v>-50441</v>
      </c>
      <c r="V26" s="31">
        <f t="shared" si="2"/>
        <v>-939079</v>
      </c>
      <c r="W26" s="31">
        <f t="shared" si="2"/>
        <v>11937418</v>
      </c>
      <c r="X26" s="31">
        <f t="shared" si="2"/>
        <v>19710012</v>
      </c>
      <c r="Y26" s="31">
        <f t="shared" si="2"/>
        <v>-7772594</v>
      </c>
      <c r="Z26" s="32">
        <f>+IF(X26&lt;&gt;0,+(Y26/X26)*100,0)</f>
        <v>-39.434750217300731</v>
      </c>
      <c r="AA26" s="33">
        <f>+AA13+AA25</f>
        <v>19710012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90054</v>
      </c>
      <c r="D31" s="18"/>
      <c r="E31" s="19"/>
      <c r="F31" s="20"/>
      <c r="G31" s="20">
        <v>-21</v>
      </c>
      <c r="H31" s="20">
        <v>6123</v>
      </c>
      <c r="I31" s="20">
        <v>-3339</v>
      </c>
      <c r="J31" s="20">
        <v>2763</v>
      </c>
      <c r="K31" s="20">
        <v>80098</v>
      </c>
      <c r="L31" s="20"/>
      <c r="M31" s="20">
        <v>7856</v>
      </c>
      <c r="N31" s="20">
        <v>87954</v>
      </c>
      <c r="O31" s="20"/>
      <c r="P31" s="20"/>
      <c r="Q31" s="20"/>
      <c r="R31" s="20"/>
      <c r="S31" s="20">
        <v>-7399</v>
      </c>
      <c r="T31" s="20">
        <v>9016</v>
      </c>
      <c r="U31" s="20">
        <v>59777</v>
      </c>
      <c r="V31" s="20">
        <v>61394</v>
      </c>
      <c r="W31" s="20">
        <v>152111</v>
      </c>
      <c r="X31" s="20"/>
      <c r="Y31" s="20">
        <v>152111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69</v>
      </c>
      <c r="F32" s="20">
        <v>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69</v>
      </c>
      <c r="Y32" s="20">
        <v>-69</v>
      </c>
      <c r="Z32" s="21">
        <v>-100</v>
      </c>
      <c r="AA32" s="22">
        <v>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90054</v>
      </c>
      <c r="D37" s="29">
        <f t="shared" ref="D37:Y37" si="3">SUM(D29:D36)</f>
        <v>0</v>
      </c>
      <c r="E37" s="30">
        <f t="shared" si="3"/>
        <v>69</v>
      </c>
      <c r="F37" s="31">
        <f t="shared" si="3"/>
        <v>69</v>
      </c>
      <c r="G37" s="31">
        <f t="shared" si="3"/>
        <v>-21</v>
      </c>
      <c r="H37" s="31">
        <f t="shared" si="3"/>
        <v>6123</v>
      </c>
      <c r="I37" s="31">
        <f t="shared" si="3"/>
        <v>-3339</v>
      </c>
      <c r="J37" s="31">
        <f t="shared" si="3"/>
        <v>2763</v>
      </c>
      <c r="K37" s="31">
        <f t="shared" si="3"/>
        <v>80098</v>
      </c>
      <c r="L37" s="31">
        <f t="shared" si="3"/>
        <v>0</v>
      </c>
      <c r="M37" s="31">
        <f t="shared" si="3"/>
        <v>7856</v>
      </c>
      <c r="N37" s="31">
        <f t="shared" si="3"/>
        <v>87954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-7399</v>
      </c>
      <c r="T37" s="31">
        <f t="shared" si="3"/>
        <v>9016</v>
      </c>
      <c r="U37" s="31">
        <f t="shared" si="3"/>
        <v>59777</v>
      </c>
      <c r="V37" s="31">
        <f t="shared" si="3"/>
        <v>61394</v>
      </c>
      <c r="W37" s="31">
        <f t="shared" si="3"/>
        <v>152111</v>
      </c>
      <c r="X37" s="31">
        <f t="shared" si="3"/>
        <v>69</v>
      </c>
      <c r="Y37" s="31">
        <f t="shared" si="3"/>
        <v>152042</v>
      </c>
      <c r="Z37" s="32">
        <f>+IF(X37&lt;&gt;0,+(Y37/X37)*100,0)</f>
        <v>220350.72463768115</v>
      </c>
      <c r="AA37" s="33">
        <f>SUM(AA29:AA36)</f>
        <v>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90054</v>
      </c>
      <c r="D44" s="29">
        <f>+D37+D43</f>
        <v>0</v>
      </c>
      <c r="E44" s="30">
        <f t="shared" si="5"/>
        <v>69</v>
      </c>
      <c r="F44" s="31">
        <f t="shared" si="5"/>
        <v>69</v>
      </c>
      <c r="G44" s="31">
        <f t="shared" si="5"/>
        <v>-21</v>
      </c>
      <c r="H44" s="31">
        <f t="shared" si="5"/>
        <v>6123</v>
      </c>
      <c r="I44" s="31">
        <f t="shared" si="5"/>
        <v>-3339</v>
      </c>
      <c r="J44" s="31">
        <f t="shared" si="5"/>
        <v>2763</v>
      </c>
      <c r="K44" s="31">
        <f t="shared" si="5"/>
        <v>80098</v>
      </c>
      <c r="L44" s="31">
        <f t="shared" si="5"/>
        <v>0</v>
      </c>
      <c r="M44" s="31">
        <f t="shared" si="5"/>
        <v>7856</v>
      </c>
      <c r="N44" s="31">
        <f t="shared" si="5"/>
        <v>87954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-7399</v>
      </c>
      <c r="T44" s="31">
        <f t="shared" si="5"/>
        <v>9016</v>
      </c>
      <c r="U44" s="31">
        <f t="shared" si="5"/>
        <v>59777</v>
      </c>
      <c r="V44" s="31">
        <f t="shared" si="5"/>
        <v>61394</v>
      </c>
      <c r="W44" s="31">
        <f t="shared" si="5"/>
        <v>152111</v>
      </c>
      <c r="X44" s="31">
        <f t="shared" si="5"/>
        <v>69</v>
      </c>
      <c r="Y44" s="31">
        <f t="shared" si="5"/>
        <v>152042</v>
      </c>
      <c r="Z44" s="32">
        <f>+IF(X44&lt;&gt;0,+(Y44/X44)*100,0)</f>
        <v>220350.72463768115</v>
      </c>
      <c r="AA44" s="33">
        <f>+AA37+AA43</f>
        <v>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16237780</v>
      </c>
      <c r="D45" s="42">
        <f t="shared" si="6"/>
        <v>0</v>
      </c>
      <c r="E45" s="43">
        <f t="shared" si="6"/>
        <v>19709943</v>
      </c>
      <c r="F45" s="44">
        <f t="shared" si="6"/>
        <v>19709943</v>
      </c>
      <c r="G45" s="44">
        <f t="shared" si="6"/>
        <v>4565164</v>
      </c>
      <c r="H45" s="44">
        <f t="shared" si="6"/>
        <v>-1308112</v>
      </c>
      <c r="I45" s="44">
        <f t="shared" si="6"/>
        <v>2865776</v>
      </c>
      <c r="J45" s="44">
        <f t="shared" si="6"/>
        <v>6122828</v>
      </c>
      <c r="K45" s="44">
        <f t="shared" si="6"/>
        <v>-1299410</v>
      </c>
      <c r="L45" s="44">
        <f t="shared" si="6"/>
        <v>595889</v>
      </c>
      <c r="M45" s="44">
        <f t="shared" si="6"/>
        <v>3075617</v>
      </c>
      <c r="N45" s="44">
        <f t="shared" si="6"/>
        <v>2372096</v>
      </c>
      <c r="O45" s="44">
        <f t="shared" si="6"/>
        <v>1882374</v>
      </c>
      <c r="P45" s="44">
        <f t="shared" si="6"/>
        <v>189706</v>
      </c>
      <c r="Q45" s="44">
        <f t="shared" si="6"/>
        <v>2218776</v>
      </c>
      <c r="R45" s="44">
        <f t="shared" si="6"/>
        <v>4290856</v>
      </c>
      <c r="S45" s="44">
        <f t="shared" si="6"/>
        <v>112107</v>
      </c>
      <c r="T45" s="44">
        <f t="shared" si="6"/>
        <v>-1002362</v>
      </c>
      <c r="U45" s="44">
        <f t="shared" si="6"/>
        <v>-110218</v>
      </c>
      <c r="V45" s="44">
        <f t="shared" si="6"/>
        <v>-1000473</v>
      </c>
      <c r="W45" s="44">
        <f t="shared" si="6"/>
        <v>11785307</v>
      </c>
      <c r="X45" s="44">
        <f t="shared" si="6"/>
        <v>19709943</v>
      </c>
      <c r="Y45" s="44">
        <f t="shared" si="6"/>
        <v>-7924636</v>
      </c>
      <c r="Z45" s="45">
        <f>+IF(X45&lt;&gt;0,+(Y45/X45)*100,0)</f>
        <v>-40.206285731014034</v>
      </c>
      <c r="AA45" s="46">
        <f>+AA26-AA44</f>
        <v>19709943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-24961</v>
      </c>
      <c r="H47" s="20">
        <v>-6340</v>
      </c>
      <c r="I47" s="20">
        <v>-315</v>
      </c>
      <c r="J47" s="20">
        <v>-31616</v>
      </c>
      <c r="K47" s="20">
        <v>-334429</v>
      </c>
      <c r="L47" s="20">
        <v>-27998</v>
      </c>
      <c r="M47" s="20"/>
      <c r="N47" s="20">
        <v>-362427</v>
      </c>
      <c r="O47" s="20">
        <v>-5385</v>
      </c>
      <c r="P47" s="20">
        <v>-2839</v>
      </c>
      <c r="Q47" s="20">
        <v>-6654</v>
      </c>
      <c r="R47" s="20">
        <v>-14878</v>
      </c>
      <c r="S47" s="20"/>
      <c r="T47" s="20"/>
      <c r="U47" s="20"/>
      <c r="V47" s="20"/>
      <c r="W47" s="20">
        <v>-408921</v>
      </c>
      <c r="X47" s="20"/>
      <c r="Y47" s="20">
        <v>-408921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-24961</v>
      </c>
      <c r="H50" s="52">
        <f t="shared" si="7"/>
        <v>-6340</v>
      </c>
      <c r="I50" s="52">
        <f t="shared" si="7"/>
        <v>-315</v>
      </c>
      <c r="J50" s="52">
        <f t="shared" si="7"/>
        <v>-31616</v>
      </c>
      <c r="K50" s="52">
        <f t="shared" si="7"/>
        <v>-334429</v>
      </c>
      <c r="L50" s="52">
        <f t="shared" si="7"/>
        <v>-27998</v>
      </c>
      <c r="M50" s="52">
        <f t="shared" si="7"/>
        <v>0</v>
      </c>
      <c r="N50" s="52">
        <f t="shared" si="7"/>
        <v>-362427</v>
      </c>
      <c r="O50" s="52">
        <f t="shared" si="7"/>
        <v>-5385</v>
      </c>
      <c r="P50" s="52">
        <f t="shared" si="7"/>
        <v>-2839</v>
      </c>
      <c r="Q50" s="52">
        <f t="shared" si="7"/>
        <v>-6654</v>
      </c>
      <c r="R50" s="52">
        <f t="shared" si="7"/>
        <v>-14878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-408921</v>
      </c>
      <c r="X50" s="52">
        <f t="shared" si="7"/>
        <v>0</v>
      </c>
      <c r="Y50" s="52">
        <f t="shared" si="7"/>
        <v>-408921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-5540630</v>
      </c>
      <c r="D6" s="18"/>
      <c r="E6" s="19"/>
      <c r="F6" s="20"/>
      <c r="G6" s="20">
        <v>-359897</v>
      </c>
      <c r="H6" s="20">
        <v>-18616</v>
      </c>
      <c r="I6" s="20">
        <v>-300</v>
      </c>
      <c r="J6" s="20">
        <v>-378813</v>
      </c>
      <c r="K6" s="20">
        <v>-1139883</v>
      </c>
      <c r="L6" s="20">
        <v>-5588424</v>
      </c>
      <c r="M6" s="20">
        <v>-112332</v>
      </c>
      <c r="N6" s="20">
        <v>-6840639</v>
      </c>
      <c r="O6" s="20">
        <v>-471102</v>
      </c>
      <c r="P6" s="20"/>
      <c r="Q6" s="20"/>
      <c r="R6" s="20">
        <v>-471102</v>
      </c>
      <c r="S6" s="20">
        <v>-1024314</v>
      </c>
      <c r="T6" s="20">
        <v>-16771</v>
      </c>
      <c r="U6" s="20"/>
      <c r="V6" s="20">
        <v>-1041085</v>
      </c>
      <c r="W6" s="20">
        <v>-8731639</v>
      </c>
      <c r="X6" s="20"/>
      <c r="Y6" s="20">
        <v>-8731639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/>
      <c r="F8" s="20"/>
      <c r="G8" s="20"/>
      <c r="H8" s="20"/>
      <c r="I8" s="20"/>
      <c r="J8" s="20"/>
      <c r="K8" s="20"/>
      <c r="L8" s="20">
        <v>1000</v>
      </c>
      <c r="M8" s="20"/>
      <c r="N8" s="20">
        <v>1000</v>
      </c>
      <c r="O8" s="20"/>
      <c r="P8" s="20"/>
      <c r="Q8" s="20"/>
      <c r="R8" s="20"/>
      <c r="S8" s="20"/>
      <c r="T8" s="20"/>
      <c r="U8" s="20"/>
      <c r="V8" s="20"/>
      <c r="W8" s="20">
        <v>1000</v>
      </c>
      <c r="X8" s="20"/>
      <c r="Y8" s="20">
        <v>1000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1339380</v>
      </c>
      <c r="D11" s="18"/>
      <c r="E11" s="19"/>
      <c r="F11" s="20"/>
      <c r="G11" s="24">
        <v>14142</v>
      </c>
      <c r="H11" s="24"/>
      <c r="I11" s="24"/>
      <c r="J11" s="20">
        <v>14142</v>
      </c>
      <c r="K11" s="24">
        <v>3261</v>
      </c>
      <c r="L11" s="24">
        <v>1392448</v>
      </c>
      <c r="M11" s="20">
        <v>-5660</v>
      </c>
      <c r="N11" s="24">
        <v>1390049</v>
      </c>
      <c r="O11" s="24">
        <v>179238</v>
      </c>
      <c r="P11" s="24">
        <v>28717</v>
      </c>
      <c r="Q11" s="20"/>
      <c r="R11" s="24">
        <v>207955</v>
      </c>
      <c r="S11" s="24">
        <v>14664</v>
      </c>
      <c r="T11" s="20"/>
      <c r="U11" s="24"/>
      <c r="V11" s="24">
        <v>14664</v>
      </c>
      <c r="W11" s="24">
        <v>1626810</v>
      </c>
      <c r="X11" s="20"/>
      <c r="Y11" s="24">
        <v>1626810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-4200250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-345755</v>
      </c>
      <c r="H13" s="31">
        <f t="shared" si="0"/>
        <v>-18616</v>
      </c>
      <c r="I13" s="31">
        <f t="shared" si="0"/>
        <v>-300</v>
      </c>
      <c r="J13" s="31">
        <f t="shared" si="0"/>
        <v>-364671</v>
      </c>
      <c r="K13" s="31">
        <f t="shared" si="0"/>
        <v>-1136622</v>
      </c>
      <c r="L13" s="31">
        <f t="shared" si="0"/>
        <v>-4194976</v>
      </c>
      <c r="M13" s="31">
        <f t="shared" si="0"/>
        <v>-117992</v>
      </c>
      <c r="N13" s="31">
        <f t="shared" si="0"/>
        <v>-5449590</v>
      </c>
      <c r="O13" s="31">
        <f t="shared" si="0"/>
        <v>-291864</v>
      </c>
      <c r="P13" s="31">
        <f t="shared" si="0"/>
        <v>28717</v>
      </c>
      <c r="Q13" s="31">
        <f t="shared" si="0"/>
        <v>0</v>
      </c>
      <c r="R13" s="31">
        <f t="shared" si="0"/>
        <v>-263147</v>
      </c>
      <c r="S13" s="31">
        <f t="shared" si="0"/>
        <v>-1009650</v>
      </c>
      <c r="T13" s="31">
        <f t="shared" si="0"/>
        <v>-16771</v>
      </c>
      <c r="U13" s="31">
        <f t="shared" si="0"/>
        <v>0</v>
      </c>
      <c r="V13" s="31">
        <f t="shared" si="0"/>
        <v>-1026421</v>
      </c>
      <c r="W13" s="31">
        <f t="shared" si="0"/>
        <v>-7103829</v>
      </c>
      <c r="X13" s="31">
        <f t="shared" si="0"/>
        <v>0</v>
      </c>
      <c r="Y13" s="31">
        <f t="shared" si="0"/>
        <v>-7103829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-4200250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-345755</v>
      </c>
      <c r="H26" s="31">
        <f t="shared" si="2"/>
        <v>-18616</v>
      </c>
      <c r="I26" s="31">
        <f t="shared" si="2"/>
        <v>-300</v>
      </c>
      <c r="J26" s="31">
        <f t="shared" si="2"/>
        <v>-364671</v>
      </c>
      <c r="K26" s="31">
        <f t="shared" si="2"/>
        <v>-1136622</v>
      </c>
      <c r="L26" s="31">
        <f t="shared" si="2"/>
        <v>-4194976</v>
      </c>
      <c r="M26" s="31">
        <f t="shared" si="2"/>
        <v>-117992</v>
      </c>
      <c r="N26" s="31">
        <f t="shared" si="2"/>
        <v>-5449590</v>
      </c>
      <c r="O26" s="31">
        <f t="shared" si="2"/>
        <v>-291864</v>
      </c>
      <c r="P26" s="31">
        <f t="shared" si="2"/>
        <v>28717</v>
      </c>
      <c r="Q26" s="31">
        <f t="shared" si="2"/>
        <v>0</v>
      </c>
      <c r="R26" s="31">
        <f t="shared" si="2"/>
        <v>-263147</v>
      </c>
      <c r="S26" s="31">
        <f t="shared" si="2"/>
        <v>-1009650</v>
      </c>
      <c r="T26" s="31">
        <f t="shared" si="2"/>
        <v>-16771</v>
      </c>
      <c r="U26" s="31">
        <f t="shared" si="2"/>
        <v>0</v>
      </c>
      <c r="V26" s="31">
        <f t="shared" si="2"/>
        <v>-1026421</v>
      </c>
      <c r="W26" s="31">
        <f t="shared" si="2"/>
        <v>-7103829</v>
      </c>
      <c r="X26" s="31">
        <f t="shared" si="2"/>
        <v>0</v>
      </c>
      <c r="Y26" s="31">
        <f t="shared" si="2"/>
        <v>-7103829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5009070</v>
      </c>
      <c r="D32" s="18"/>
      <c r="E32" s="19">
        <v>2199310</v>
      </c>
      <c r="F32" s="20">
        <v>4199310</v>
      </c>
      <c r="G32" s="20">
        <v>-242008</v>
      </c>
      <c r="H32" s="20">
        <v>-18316</v>
      </c>
      <c r="I32" s="20">
        <v>-300</v>
      </c>
      <c r="J32" s="20">
        <v>-260624</v>
      </c>
      <c r="K32" s="20">
        <v>-1114883</v>
      </c>
      <c r="L32" s="20">
        <v>5421397</v>
      </c>
      <c r="M32" s="20">
        <v>-160905</v>
      </c>
      <c r="N32" s="20">
        <v>4145609</v>
      </c>
      <c r="O32" s="20">
        <v>991205</v>
      </c>
      <c r="P32" s="20">
        <v>235742</v>
      </c>
      <c r="Q32" s="20"/>
      <c r="R32" s="20">
        <v>1226947</v>
      </c>
      <c r="S32" s="20">
        <v>-898826</v>
      </c>
      <c r="T32" s="20">
        <v>-16773</v>
      </c>
      <c r="U32" s="20"/>
      <c r="V32" s="20">
        <v>-915599</v>
      </c>
      <c r="W32" s="20">
        <v>4196333</v>
      </c>
      <c r="X32" s="20">
        <v>4199310</v>
      </c>
      <c r="Y32" s="20">
        <v>-2977</v>
      </c>
      <c r="Z32" s="21">
        <v>-7.0892599022220323E-2</v>
      </c>
      <c r="AA32" s="22">
        <v>4199310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5009070</v>
      </c>
      <c r="D37" s="29">
        <f t="shared" ref="D37:Y37" si="3">SUM(D29:D36)</f>
        <v>0</v>
      </c>
      <c r="E37" s="30">
        <f t="shared" si="3"/>
        <v>2199310</v>
      </c>
      <c r="F37" s="31">
        <f t="shared" si="3"/>
        <v>4199310</v>
      </c>
      <c r="G37" s="31">
        <f t="shared" si="3"/>
        <v>-242008</v>
      </c>
      <c r="H37" s="31">
        <f t="shared" si="3"/>
        <v>-18316</v>
      </c>
      <c r="I37" s="31">
        <f t="shared" si="3"/>
        <v>-300</v>
      </c>
      <c r="J37" s="31">
        <f t="shared" si="3"/>
        <v>-260624</v>
      </c>
      <c r="K37" s="31">
        <f t="shared" si="3"/>
        <v>-1114883</v>
      </c>
      <c r="L37" s="31">
        <f t="shared" si="3"/>
        <v>5421397</v>
      </c>
      <c r="M37" s="31">
        <f t="shared" si="3"/>
        <v>-160905</v>
      </c>
      <c r="N37" s="31">
        <f t="shared" si="3"/>
        <v>4145609</v>
      </c>
      <c r="O37" s="31">
        <f t="shared" si="3"/>
        <v>991205</v>
      </c>
      <c r="P37" s="31">
        <f t="shared" si="3"/>
        <v>235742</v>
      </c>
      <c r="Q37" s="31">
        <f t="shared" si="3"/>
        <v>0</v>
      </c>
      <c r="R37" s="31">
        <f t="shared" si="3"/>
        <v>1226947</v>
      </c>
      <c r="S37" s="31">
        <f t="shared" si="3"/>
        <v>-898826</v>
      </c>
      <c r="T37" s="31">
        <f t="shared" si="3"/>
        <v>-16773</v>
      </c>
      <c r="U37" s="31">
        <f t="shared" si="3"/>
        <v>0</v>
      </c>
      <c r="V37" s="31">
        <f t="shared" si="3"/>
        <v>-915599</v>
      </c>
      <c r="W37" s="31">
        <f t="shared" si="3"/>
        <v>4196333</v>
      </c>
      <c r="X37" s="31">
        <f t="shared" si="3"/>
        <v>4199310</v>
      </c>
      <c r="Y37" s="31">
        <f t="shared" si="3"/>
        <v>-2977</v>
      </c>
      <c r="Z37" s="32">
        <f>+IF(X37&lt;&gt;0,+(Y37/X37)*100,0)</f>
        <v>-7.0892599022220323E-2</v>
      </c>
      <c r="AA37" s="33">
        <f>SUM(AA29:AA36)</f>
        <v>4199310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5009070</v>
      </c>
      <c r="D44" s="29">
        <f>+D37+D43</f>
        <v>0</v>
      </c>
      <c r="E44" s="30">
        <f t="shared" si="5"/>
        <v>2199310</v>
      </c>
      <c r="F44" s="31">
        <f t="shared" si="5"/>
        <v>4199310</v>
      </c>
      <c r="G44" s="31">
        <f t="shared" si="5"/>
        <v>-242008</v>
      </c>
      <c r="H44" s="31">
        <f t="shared" si="5"/>
        <v>-18316</v>
      </c>
      <c r="I44" s="31">
        <f t="shared" si="5"/>
        <v>-300</v>
      </c>
      <c r="J44" s="31">
        <f t="shared" si="5"/>
        <v>-260624</v>
      </c>
      <c r="K44" s="31">
        <f t="shared" si="5"/>
        <v>-1114883</v>
      </c>
      <c r="L44" s="31">
        <f t="shared" si="5"/>
        <v>5421397</v>
      </c>
      <c r="M44" s="31">
        <f t="shared" si="5"/>
        <v>-160905</v>
      </c>
      <c r="N44" s="31">
        <f t="shared" si="5"/>
        <v>4145609</v>
      </c>
      <c r="O44" s="31">
        <f t="shared" si="5"/>
        <v>991205</v>
      </c>
      <c r="P44" s="31">
        <f t="shared" si="5"/>
        <v>235742</v>
      </c>
      <c r="Q44" s="31">
        <f t="shared" si="5"/>
        <v>0</v>
      </c>
      <c r="R44" s="31">
        <f t="shared" si="5"/>
        <v>1226947</v>
      </c>
      <c r="S44" s="31">
        <f t="shared" si="5"/>
        <v>-898826</v>
      </c>
      <c r="T44" s="31">
        <f t="shared" si="5"/>
        <v>-16773</v>
      </c>
      <c r="U44" s="31">
        <f t="shared" si="5"/>
        <v>0</v>
      </c>
      <c r="V44" s="31">
        <f t="shared" si="5"/>
        <v>-915599</v>
      </c>
      <c r="W44" s="31">
        <f t="shared" si="5"/>
        <v>4196333</v>
      </c>
      <c r="X44" s="31">
        <f t="shared" si="5"/>
        <v>4199310</v>
      </c>
      <c r="Y44" s="31">
        <f t="shared" si="5"/>
        <v>-2977</v>
      </c>
      <c r="Z44" s="32">
        <f>+IF(X44&lt;&gt;0,+(Y44/X44)*100,0)</f>
        <v>-7.0892599022220323E-2</v>
      </c>
      <c r="AA44" s="33">
        <f>+AA37+AA43</f>
        <v>4199310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-9209320</v>
      </c>
      <c r="D45" s="42">
        <f t="shared" si="6"/>
        <v>0</v>
      </c>
      <c r="E45" s="43">
        <f t="shared" si="6"/>
        <v>-2199310</v>
      </c>
      <c r="F45" s="44">
        <f t="shared" si="6"/>
        <v>-4199310</v>
      </c>
      <c r="G45" s="44">
        <f t="shared" si="6"/>
        <v>-103747</v>
      </c>
      <c r="H45" s="44">
        <f t="shared" si="6"/>
        <v>-300</v>
      </c>
      <c r="I45" s="44">
        <f t="shared" si="6"/>
        <v>0</v>
      </c>
      <c r="J45" s="44">
        <f t="shared" si="6"/>
        <v>-104047</v>
      </c>
      <c r="K45" s="44">
        <f t="shared" si="6"/>
        <v>-21739</v>
      </c>
      <c r="L45" s="44">
        <f t="shared" si="6"/>
        <v>-9616373</v>
      </c>
      <c r="M45" s="44">
        <f t="shared" si="6"/>
        <v>42913</v>
      </c>
      <c r="N45" s="44">
        <f t="shared" si="6"/>
        <v>-9595199</v>
      </c>
      <c r="O45" s="44">
        <f t="shared" si="6"/>
        <v>-1283069</v>
      </c>
      <c r="P45" s="44">
        <f t="shared" si="6"/>
        <v>-207025</v>
      </c>
      <c r="Q45" s="44">
        <f t="shared" si="6"/>
        <v>0</v>
      </c>
      <c r="R45" s="44">
        <f t="shared" si="6"/>
        <v>-1490094</v>
      </c>
      <c r="S45" s="44">
        <f t="shared" si="6"/>
        <v>-110824</v>
      </c>
      <c r="T45" s="44">
        <f t="shared" si="6"/>
        <v>2</v>
      </c>
      <c r="U45" s="44">
        <f t="shared" si="6"/>
        <v>0</v>
      </c>
      <c r="V45" s="44">
        <f t="shared" si="6"/>
        <v>-110822</v>
      </c>
      <c r="W45" s="44">
        <f t="shared" si="6"/>
        <v>-11300162</v>
      </c>
      <c r="X45" s="44">
        <f t="shared" si="6"/>
        <v>-4199310</v>
      </c>
      <c r="Y45" s="44">
        <f t="shared" si="6"/>
        <v>-7100852</v>
      </c>
      <c r="Z45" s="45">
        <f>+IF(X45&lt;&gt;0,+(Y45/X45)*100,0)</f>
        <v>169.09568476725937</v>
      </c>
      <c r="AA45" s="46">
        <f>+AA26-AA44</f>
        <v>-4199310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-8932886</v>
      </c>
      <c r="D47" s="18"/>
      <c r="E47" s="19"/>
      <c r="F47" s="20"/>
      <c r="G47" s="20"/>
      <c r="H47" s="20"/>
      <c r="I47" s="20">
        <v>-3174</v>
      </c>
      <c r="J47" s="20">
        <v>-3174</v>
      </c>
      <c r="K47" s="20">
        <v>-21739</v>
      </c>
      <c r="L47" s="20">
        <v>-8975799</v>
      </c>
      <c r="M47" s="20">
        <v>765110</v>
      </c>
      <c r="N47" s="20">
        <v>-8232428</v>
      </c>
      <c r="O47" s="20"/>
      <c r="P47" s="20">
        <v>1283069</v>
      </c>
      <c r="Q47" s="20"/>
      <c r="R47" s="20">
        <v>1283069</v>
      </c>
      <c r="S47" s="20"/>
      <c r="T47" s="20"/>
      <c r="U47" s="20"/>
      <c r="V47" s="20"/>
      <c r="W47" s="20">
        <v>-6952533</v>
      </c>
      <c r="X47" s="20"/>
      <c r="Y47" s="20">
        <v>-6952533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-8932886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-3174</v>
      </c>
      <c r="J50" s="52">
        <f t="shared" si="7"/>
        <v>-3174</v>
      </c>
      <c r="K50" s="52">
        <f t="shared" si="7"/>
        <v>-21739</v>
      </c>
      <c r="L50" s="52">
        <f t="shared" si="7"/>
        <v>-8975799</v>
      </c>
      <c r="M50" s="52">
        <f t="shared" si="7"/>
        <v>765110</v>
      </c>
      <c r="N50" s="52">
        <f t="shared" si="7"/>
        <v>-8232428</v>
      </c>
      <c r="O50" s="52">
        <f t="shared" si="7"/>
        <v>0</v>
      </c>
      <c r="P50" s="52">
        <f t="shared" si="7"/>
        <v>1283069</v>
      </c>
      <c r="Q50" s="52">
        <f t="shared" si="7"/>
        <v>0</v>
      </c>
      <c r="R50" s="52">
        <f t="shared" si="7"/>
        <v>1283069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-6952533</v>
      </c>
      <c r="X50" s="52">
        <f t="shared" si="7"/>
        <v>0</v>
      </c>
      <c r="Y50" s="52">
        <f t="shared" si="7"/>
        <v>-6952533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3396313</v>
      </c>
      <c r="D7" s="18"/>
      <c r="E7" s="19">
        <v>-5551111</v>
      </c>
      <c r="F7" s="20">
        <v>-5551111</v>
      </c>
      <c r="G7" s="20">
        <v>-461072</v>
      </c>
      <c r="H7" s="20">
        <v>-57162</v>
      </c>
      <c r="I7" s="20">
        <v>-40110669</v>
      </c>
      <c r="J7" s="20">
        <v>-40628903</v>
      </c>
      <c r="K7" s="20">
        <v>-239807</v>
      </c>
      <c r="L7" s="20">
        <v>-11931</v>
      </c>
      <c r="M7" s="20">
        <v>83180</v>
      </c>
      <c r="N7" s="20">
        <v>-168558</v>
      </c>
      <c r="O7" s="20">
        <v>90016</v>
      </c>
      <c r="P7" s="20">
        <v>-98858</v>
      </c>
      <c r="Q7" s="20">
        <v>-126440</v>
      </c>
      <c r="R7" s="20">
        <v>-135282</v>
      </c>
      <c r="S7" s="20">
        <v>27905</v>
      </c>
      <c r="T7" s="20">
        <v>338846</v>
      </c>
      <c r="U7" s="20">
        <v>276219</v>
      </c>
      <c r="V7" s="20">
        <v>642970</v>
      </c>
      <c r="W7" s="20">
        <v>-40289773</v>
      </c>
      <c r="X7" s="20">
        <v>-5551111</v>
      </c>
      <c r="Y7" s="20">
        <v>-34738662</v>
      </c>
      <c r="Z7" s="21">
        <v>625.79656576854609</v>
      </c>
      <c r="AA7" s="22">
        <v>-5551111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3396313</v>
      </c>
      <c r="D13" s="29">
        <f>SUM(D6:D12)</f>
        <v>0</v>
      </c>
      <c r="E13" s="30">
        <f t="shared" si="0"/>
        <v>-5551111</v>
      </c>
      <c r="F13" s="31">
        <f t="shared" si="0"/>
        <v>-5551111</v>
      </c>
      <c r="G13" s="31">
        <f t="shared" si="0"/>
        <v>-461072</v>
      </c>
      <c r="H13" s="31">
        <f t="shared" si="0"/>
        <v>-57162</v>
      </c>
      <c r="I13" s="31">
        <f t="shared" si="0"/>
        <v>-40110669</v>
      </c>
      <c r="J13" s="31">
        <f t="shared" si="0"/>
        <v>-40628903</v>
      </c>
      <c r="K13" s="31">
        <f t="shared" si="0"/>
        <v>-239807</v>
      </c>
      <c r="L13" s="31">
        <f t="shared" si="0"/>
        <v>-11931</v>
      </c>
      <c r="M13" s="31">
        <f t="shared" si="0"/>
        <v>83180</v>
      </c>
      <c r="N13" s="31">
        <f t="shared" si="0"/>
        <v>-168558</v>
      </c>
      <c r="O13" s="31">
        <f t="shared" si="0"/>
        <v>90016</v>
      </c>
      <c r="P13" s="31">
        <f t="shared" si="0"/>
        <v>-98858</v>
      </c>
      <c r="Q13" s="31">
        <f t="shared" si="0"/>
        <v>-126440</v>
      </c>
      <c r="R13" s="31">
        <f t="shared" si="0"/>
        <v>-135282</v>
      </c>
      <c r="S13" s="31">
        <f t="shared" si="0"/>
        <v>27905</v>
      </c>
      <c r="T13" s="31">
        <f t="shared" si="0"/>
        <v>338846</v>
      </c>
      <c r="U13" s="31">
        <f t="shared" si="0"/>
        <v>276219</v>
      </c>
      <c r="V13" s="31">
        <f t="shared" si="0"/>
        <v>642970</v>
      </c>
      <c r="W13" s="31">
        <f t="shared" si="0"/>
        <v>-40289773</v>
      </c>
      <c r="X13" s="31">
        <f t="shared" si="0"/>
        <v>-5551111</v>
      </c>
      <c r="Y13" s="31">
        <f t="shared" si="0"/>
        <v>-34738662</v>
      </c>
      <c r="Z13" s="32">
        <f>+IF(X13&lt;&gt;0,+(Y13/X13)*100,0)</f>
        <v>625.79656576854609</v>
      </c>
      <c r="AA13" s="33">
        <f>SUM(AA6:AA12)</f>
        <v>-5551111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4282571</v>
      </c>
      <c r="D17" s="18"/>
      <c r="E17" s="19">
        <v>22192144</v>
      </c>
      <c r="F17" s="20">
        <v>16158277</v>
      </c>
      <c r="G17" s="24"/>
      <c r="H17" s="24"/>
      <c r="I17" s="24">
        <v>-150027</v>
      </c>
      <c r="J17" s="20">
        <v>-150027</v>
      </c>
      <c r="K17" s="24">
        <v>388728</v>
      </c>
      <c r="L17" s="24">
        <v>2100118</v>
      </c>
      <c r="M17" s="20">
        <v>1605892</v>
      </c>
      <c r="N17" s="24">
        <v>4094738</v>
      </c>
      <c r="O17" s="24"/>
      <c r="P17" s="24">
        <v>1937477</v>
      </c>
      <c r="Q17" s="20">
        <v>3701045</v>
      </c>
      <c r="R17" s="24">
        <v>5638522</v>
      </c>
      <c r="S17" s="24">
        <v>1525436</v>
      </c>
      <c r="T17" s="20">
        <v>586518</v>
      </c>
      <c r="U17" s="24">
        <v>3273806</v>
      </c>
      <c r="V17" s="24">
        <v>5385760</v>
      </c>
      <c r="W17" s="24">
        <v>14968993</v>
      </c>
      <c r="X17" s="20">
        <v>16158277</v>
      </c>
      <c r="Y17" s="24">
        <v>-1189284</v>
      </c>
      <c r="Z17" s="25">
        <v>-7.3602154487139932</v>
      </c>
      <c r="AA17" s="26">
        <v>16158277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4282571</v>
      </c>
      <c r="D25" s="29">
        <f t="shared" ref="D25:Y25" si="1">SUM(D15:D24)</f>
        <v>0</v>
      </c>
      <c r="E25" s="35">
        <f t="shared" si="1"/>
        <v>22192144</v>
      </c>
      <c r="F25" s="36">
        <f t="shared" si="1"/>
        <v>16158277</v>
      </c>
      <c r="G25" s="36">
        <f t="shared" si="1"/>
        <v>0</v>
      </c>
      <c r="H25" s="36">
        <f t="shared" si="1"/>
        <v>0</v>
      </c>
      <c r="I25" s="36">
        <f t="shared" si="1"/>
        <v>-150027</v>
      </c>
      <c r="J25" s="36">
        <f t="shared" si="1"/>
        <v>-150027</v>
      </c>
      <c r="K25" s="36">
        <f t="shared" si="1"/>
        <v>388728</v>
      </c>
      <c r="L25" s="36">
        <f t="shared" si="1"/>
        <v>2100118</v>
      </c>
      <c r="M25" s="36">
        <f t="shared" si="1"/>
        <v>1605892</v>
      </c>
      <c r="N25" s="36">
        <f t="shared" si="1"/>
        <v>4094738</v>
      </c>
      <c r="O25" s="36">
        <f t="shared" si="1"/>
        <v>0</v>
      </c>
      <c r="P25" s="36">
        <f t="shared" si="1"/>
        <v>1937477</v>
      </c>
      <c r="Q25" s="36">
        <f t="shared" si="1"/>
        <v>3701045</v>
      </c>
      <c r="R25" s="36">
        <f t="shared" si="1"/>
        <v>5638522</v>
      </c>
      <c r="S25" s="36">
        <f t="shared" si="1"/>
        <v>1525436</v>
      </c>
      <c r="T25" s="36">
        <f t="shared" si="1"/>
        <v>586518</v>
      </c>
      <c r="U25" s="36">
        <f t="shared" si="1"/>
        <v>3273806</v>
      </c>
      <c r="V25" s="36">
        <f t="shared" si="1"/>
        <v>5385760</v>
      </c>
      <c r="W25" s="36">
        <f t="shared" si="1"/>
        <v>14968993</v>
      </c>
      <c r="X25" s="36">
        <f t="shared" si="1"/>
        <v>16158277</v>
      </c>
      <c r="Y25" s="36">
        <f t="shared" si="1"/>
        <v>-1189284</v>
      </c>
      <c r="Z25" s="37">
        <f>+IF(X25&lt;&gt;0,+(Y25/X25)*100,0)</f>
        <v>-7.3602154487139932</v>
      </c>
      <c r="AA25" s="38">
        <f>SUM(AA15:AA24)</f>
        <v>16158277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7678884</v>
      </c>
      <c r="D26" s="29">
        <f>+D13+D25</f>
        <v>0</v>
      </c>
      <c r="E26" s="30">
        <f t="shared" si="2"/>
        <v>16641033</v>
      </c>
      <c r="F26" s="31">
        <f t="shared" si="2"/>
        <v>10607166</v>
      </c>
      <c r="G26" s="31">
        <f t="shared" si="2"/>
        <v>-461072</v>
      </c>
      <c r="H26" s="31">
        <f t="shared" si="2"/>
        <v>-57162</v>
      </c>
      <c r="I26" s="31">
        <f t="shared" si="2"/>
        <v>-40260696</v>
      </c>
      <c r="J26" s="31">
        <f t="shared" si="2"/>
        <v>-40778930</v>
      </c>
      <c r="K26" s="31">
        <f t="shared" si="2"/>
        <v>148921</v>
      </c>
      <c r="L26" s="31">
        <f t="shared" si="2"/>
        <v>2088187</v>
      </c>
      <c r="M26" s="31">
        <f t="shared" si="2"/>
        <v>1689072</v>
      </c>
      <c r="N26" s="31">
        <f t="shared" si="2"/>
        <v>3926180</v>
      </c>
      <c r="O26" s="31">
        <f t="shared" si="2"/>
        <v>90016</v>
      </c>
      <c r="P26" s="31">
        <f t="shared" si="2"/>
        <v>1838619</v>
      </c>
      <c r="Q26" s="31">
        <f t="shared" si="2"/>
        <v>3574605</v>
      </c>
      <c r="R26" s="31">
        <f t="shared" si="2"/>
        <v>5503240</v>
      </c>
      <c r="S26" s="31">
        <f t="shared" si="2"/>
        <v>1553341</v>
      </c>
      <c r="T26" s="31">
        <f t="shared" si="2"/>
        <v>925364</v>
      </c>
      <c r="U26" s="31">
        <f t="shared" si="2"/>
        <v>3550025</v>
      </c>
      <c r="V26" s="31">
        <f t="shared" si="2"/>
        <v>6028730</v>
      </c>
      <c r="W26" s="31">
        <f t="shared" si="2"/>
        <v>-25320780</v>
      </c>
      <c r="X26" s="31">
        <f t="shared" si="2"/>
        <v>10607166</v>
      </c>
      <c r="Y26" s="31">
        <f t="shared" si="2"/>
        <v>-35927946</v>
      </c>
      <c r="Z26" s="32">
        <f>+IF(X26&lt;&gt;0,+(Y26/X26)*100,0)</f>
        <v>-338.71390341208951</v>
      </c>
      <c r="AA26" s="33">
        <f>+AA13+AA25</f>
        <v>10607166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479544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479544</v>
      </c>
      <c r="Y30" s="20">
        <v>-479544</v>
      </c>
      <c r="Z30" s="21">
        <v>-100</v>
      </c>
      <c r="AA30" s="22">
        <v>479544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2691837</v>
      </c>
      <c r="D32" s="18"/>
      <c r="E32" s="19">
        <v>-54093545</v>
      </c>
      <c r="F32" s="20">
        <v>-54093556</v>
      </c>
      <c r="G32" s="20">
        <v>119887</v>
      </c>
      <c r="H32" s="20">
        <v>163253</v>
      </c>
      <c r="I32" s="20">
        <v>194233</v>
      </c>
      <c r="J32" s="20">
        <v>477373</v>
      </c>
      <c r="K32" s="20">
        <v>-823511</v>
      </c>
      <c r="L32" s="20">
        <v>172018</v>
      </c>
      <c r="M32" s="20">
        <v>-7608257</v>
      </c>
      <c r="N32" s="20">
        <v>-8259750</v>
      </c>
      <c r="O32" s="20">
        <v>200885</v>
      </c>
      <c r="P32" s="20">
        <v>-3622864</v>
      </c>
      <c r="Q32" s="20">
        <v>-14817573</v>
      </c>
      <c r="R32" s="20">
        <v>-18239552</v>
      </c>
      <c r="S32" s="20">
        <v>32435</v>
      </c>
      <c r="T32" s="20">
        <v>-1313571</v>
      </c>
      <c r="U32" s="20">
        <v>196114</v>
      </c>
      <c r="V32" s="20">
        <v>-1085022</v>
      </c>
      <c r="W32" s="20">
        <v>-27106951</v>
      </c>
      <c r="X32" s="20">
        <v>-54093556</v>
      </c>
      <c r="Y32" s="20">
        <v>26986605</v>
      </c>
      <c r="Z32" s="21">
        <v>-49.888761241727202</v>
      </c>
      <c r="AA32" s="22">
        <v>-54093556</v>
      </c>
    </row>
    <row r="33" spans="1:27" x14ac:dyDescent="0.25">
      <c r="A33" s="23" t="s">
        <v>60</v>
      </c>
      <c r="B33" s="17" t="s">
        <v>32</v>
      </c>
      <c r="C33" s="18">
        <v>5493704</v>
      </c>
      <c r="D33" s="18"/>
      <c r="E33" s="19"/>
      <c r="F33" s="20"/>
      <c r="G33" s="20">
        <v>10334000</v>
      </c>
      <c r="H33" s="20"/>
      <c r="I33" s="20">
        <v>-9364808</v>
      </c>
      <c r="J33" s="20">
        <v>969192</v>
      </c>
      <c r="K33" s="20"/>
      <c r="L33" s="20">
        <v>774000</v>
      </c>
      <c r="M33" s="20"/>
      <c r="N33" s="20">
        <v>774000</v>
      </c>
      <c r="O33" s="20"/>
      <c r="P33" s="20">
        <v>446000</v>
      </c>
      <c r="Q33" s="20">
        <v>-20138779</v>
      </c>
      <c r="R33" s="20">
        <v>-19692779</v>
      </c>
      <c r="S33" s="20"/>
      <c r="T33" s="20"/>
      <c r="U33" s="20">
        <v>-8151845</v>
      </c>
      <c r="V33" s="20">
        <v>-8151845</v>
      </c>
      <c r="W33" s="20">
        <v>-26101432</v>
      </c>
      <c r="X33" s="20"/>
      <c r="Y33" s="20">
        <v>-26101432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8185541</v>
      </c>
      <c r="D37" s="29">
        <f t="shared" ref="D37:Y37" si="3">SUM(D29:D36)</f>
        <v>0</v>
      </c>
      <c r="E37" s="30">
        <f t="shared" si="3"/>
        <v>-54093545</v>
      </c>
      <c r="F37" s="31">
        <f t="shared" si="3"/>
        <v>-53614012</v>
      </c>
      <c r="G37" s="31">
        <f t="shared" si="3"/>
        <v>10453887</v>
      </c>
      <c r="H37" s="31">
        <f t="shared" si="3"/>
        <v>163253</v>
      </c>
      <c r="I37" s="31">
        <f t="shared" si="3"/>
        <v>-9170575</v>
      </c>
      <c r="J37" s="31">
        <f t="shared" si="3"/>
        <v>1446565</v>
      </c>
      <c r="K37" s="31">
        <f t="shared" si="3"/>
        <v>-823511</v>
      </c>
      <c r="L37" s="31">
        <f t="shared" si="3"/>
        <v>946018</v>
      </c>
      <c r="M37" s="31">
        <f t="shared" si="3"/>
        <v>-7608257</v>
      </c>
      <c r="N37" s="31">
        <f t="shared" si="3"/>
        <v>-7485750</v>
      </c>
      <c r="O37" s="31">
        <f t="shared" si="3"/>
        <v>200885</v>
      </c>
      <c r="P37" s="31">
        <f t="shared" si="3"/>
        <v>-3176864</v>
      </c>
      <c r="Q37" s="31">
        <f t="shared" si="3"/>
        <v>-34956352</v>
      </c>
      <c r="R37" s="31">
        <f t="shared" si="3"/>
        <v>-37932331</v>
      </c>
      <c r="S37" s="31">
        <f t="shared" si="3"/>
        <v>32435</v>
      </c>
      <c r="T37" s="31">
        <f t="shared" si="3"/>
        <v>-1313571</v>
      </c>
      <c r="U37" s="31">
        <f t="shared" si="3"/>
        <v>-7955731</v>
      </c>
      <c r="V37" s="31">
        <f t="shared" si="3"/>
        <v>-9236867</v>
      </c>
      <c r="W37" s="31">
        <f t="shared" si="3"/>
        <v>-53208383</v>
      </c>
      <c r="X37" s="31">
        <f t="shared" si="3"/>
        <v>-53614012</v>
      </c>
      <c r="Y37" s="31">
        <f t="shared" si="3"/>
        <v>405629</v>
      </c>
      <c r="Z37" s="32">
        <f>+IF(X37&lt;&gt;0,+(Y37/X37)*100,0)</f>
        <v>-0.75657274072307812</v>
      </c>
      <c r="AA37" s="33">
        <f>SUM(AA29:AA36)</f>
        <v>-53614012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8185541</v>
      </c>
      <c r="D44" s="29">
        <f>+D37+D43</f>
        <v>0</v>
      </c>
      <c r="E44" s="30">
        <f t="shared" si="5"/>
        <v>-54093545</v>
      </c>
      <c r="F44" s="31">
        <f t="shared" si="5"/>
        <v>-53614012</v>
      </c>
      <c r="G44" s="31">
        <f t="shared" si="5"/>
        <v>10453887</v>
      </c>
      <c r="H44" s="31">
        <f t="shared" si="5"/>
        <v>163253</v>
      </c>
      <c r="I44" s="31">
        <f t="shared" si="5"/>
        <v>-9170575</v>
      </c>
      <c r="J44" s="31">
        <f t="shared" si="5"/>
        <v>1446565</v>
      </c>
      <c r="K44" s="31">
        <f t="shared" si="5"/>
        <v>-823511</v>
      </c>
      <c r="L44" s="31">
        <f t="shared" si="5"/>
        <v>946018</v>
      </c>
      <c r="M44" s="31">
        <f t="shared" si="5"/>
        <v>-7608257</v>
      </c>
      <c r="N44" s="31">
        <f t="shared" si="5"/>
        <v>-7485750</v>
      </c>
      <c r="O44" s="31">
        <f t="shared" si="5"/>
        <v>200885</v>
      </c>
      <c r="P44" s="31">
        <f t="shared" si="5"/>
        <v>-3176864</v>
      </c>
      <c r="Q44" s="31">
        <f t="shared" si="5"/>
        <v>-34956352</v>
      </c>
      <c r="R44" s="31">
        <f t="shared" si="5"/>
        <v>-37932331</v>
      </c>
      <c r="S44" s="31">
        <f t="shared" si="5"/>
        <v>32435</v>
      </c>
      <c r="T44" s="31">
        <f t="shared" si="5"/>
        <v>-1313571</v>
      </c>
      <c r="U44" s="31">
        <f t="shared" si="5"/>
        <v>-7955731</v>
      </c>
      <c r="V44" s="31">
        <f t="shared" si="5"/>
        <v>-9236867</v>
      </c>
      <c r="W44" s="31">
        <f t="shared" si="5"/>
        <v>-53208383</v>
      </c>
      <c r="X44" s="31">
        <f t="shared" si="5"/>
        <v>-53614012</v>
      </c>
      <c r="Y44" s="31">
        <f t="shared" si="5"/>
        <v>405629</v>
      </c>
      <c r="Z44" s="32">
        <f>+IF(X44&lt;&gt;0,+(Y44/X44)*100,0)</f>
        <v>-0.75657274072307812</v>
      </c>
      <c r="AA44" s="33">
        <f>+AA37+AA43</f>
        <v>-53614012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-506657</v>
      </c>
      <c r="D45" s="42">
        <f t="shared" si="6"/>
        <v>0</v>
      </c>
      <c r="E45" s="43">
        <f t="shared" si="6"/>
        <v>70734578</v>
      </c>
      <c r="F45" s="44">
        <f t="shared" si="6"/>
        <v>64221178</v>
      </c>
      <c r="G45" s="44">
        <f t="shared" si="6"/>
        <v>-10914959</v>
      </c>
      <c r="H45" s="44">
        <f t="shared" si="6"/>
        <v>-220415</v>
      </c>
      <c r="I45" s="44">
        <f t="shared" si="6"/>
        <v>-31090121</v>
      </c>
      <c r="J45" s="44">
        <f t="shared" si="6"/>
        <v>-42225495</v>
      </c>
      <c r="K45" s="44">
        <f t="shared" si="6"/>
        <v>972432</v>
      </c>
      <c r="L45" s="44">
        <f t="shared" si="6"/>
        <v>1142169</v>
      </c>
      <c r="M45" s="44">
        <f t="shared" si="6"/>
        <v>9297329</v>
      </c>
      <c r="N45" s="44">
        <f t="shared" si="6"/>
        <v>11411930</v>
      </c>
      <c r="O45" s="44">
        <f t="shared" si="6"/>
        <v>-110869</v>
      </c>
      <c r="P45" s="44">
        <f t="shared" si="6"/>
        <v>5015483</v>
      </c>
      <c r="Q45" s="44">
        <f t="shared" si="6"/>
        <v>38530957</v>
      </c>
      <c r="R45" s="44">
        <f t="shared" si="6"/>
        <v>43435571</v>
      </c>
      <c r="S45" s="44">
        <f t="shared" si="6"/>
        <v>1520906</v>
      </c>
      <c r="T45" s="44">
        <f t="shared" si="6"/>
        <v>2238935</v>
      </c>
      <c r="U45" s="44">
        <f t="shared" si="6"/>
        <v>11505756</v>
      </c>
      <c r="V45" s="44">
        <f t="shared" si="6"/>
        <v>15265597</v>
      </c>
      <c r="W45" s="44">
        <f t="shared" si="6"/>
        <v>27887603</v>
      </c>
      <c r="X45" s="44">
        <f t="shared" si="6"/>
        <v>64221178</v>
      </c>
      <c r="Y45" s="44">
        <f t="shared" si="6"/>
        <v>-36333575</v>
      </c>
      <c r="Z45" s="45">
        <f>+IF(X45&lt;&gt;0,+(Y45/X45)*100,0)</f>
        <v>-56.57569065456881</v>
      </c>
      <c r="AA45" s="46">
        <f>+AA26-AA44</f>
        <v>64221178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541988</v>
      </c>
      <c r="D6" s="18">
        <v>719431</v>
      </c>
      <c r="E6" s="19">
        <v>-9641224</v>
      </c>
      <c r="F6" s="20">
        <v>-13198413</v>
      </c>
      <c r="G6" s="20"/>
      <c r="H6" s="20">
        <v>30198</v>
      </c>
      <c r="I6" s="20">
        <v>1324704</v>
      </c>
      <c r="J6" s="20">
        <v>1354902</v>
      </c>
      <c r="K6" s="20">
        <v>682997</v>
      </c>
      <c r="L6" s="20">
        <v>751128</v>
      </c>
      <c r="M6" s="20">
        <v>257776</v>
      </c>
      <c r="N6" s="20">
        <v>1691901</v>
      </c>
      <c r="O6" s="20">
        <v>924178</v>
      </c>
      <c r="P6" s="20">
        <v>1290069</v>
      </c>
      <c r="Q6" s="20">
        <v>983061</v>
      </c>
      <c r="R6" s="20">
        <v>3197308</v>
      </c>
      <c r="S6" s="20">
        <v>730701</v>
      </c>
      <c r="T6" s="20">
        <v>325345</v>
      </c>
      <c r="U6" s="20">
        <v>741412</v>
      </c>
      <c r="V6" s="20">
        <v>1797458</v>
      </c>
      <c r="W6" s="20">
        <v>8041569</v>
      </c>
      <c r="X6" s="20">
        <v>-13198404</v>
      </c>
      <c r="Y6" s="20">
        <v>21239973</v>
      </c>
      <c r="Z6" s="21">
        <v>-160.92834406341859</v>
      </c>
      <c r="AA6" s="22">
        <v>-13198413</v>
      </c>
    </row>
    <row r="7" spans="1:27" x14ac:dyDescent="0.25">
      <c r="A7" s="23" t="s">
        <v>35</v>
      </c>
      <c r="B7" s="17" t="s">
        <v>32</v>
      </c>
      <c r="C7" s="18">
        <v>-4700265</v>
      </c>
      <c r="D7" s="18">
        <v>9551263</v>
      </c>
      <c r="E7" s="19">
        <v>17997642</v>
      </c>
      <c r="F7" s="20">
        <v>21649410</v>
      </c>
      <c r="G7" s="20"/>
      <c r="H7" s="20">
        <v>1752380</v>
      </c>
      <c r="I7" s="20">
        <v>1460535</v>
      </c>
      <c r="J7" s="20">
        <v>3212915</v>
      </c>
      <c r="K7" s="20">
        <v>1580417</v>
      </c>
      <c r="L7" s="20">
        <v>1235138</v>
      </c>
      <c r="M7" s="20">
        <v>1135283</v>
      </c>
      <c r="N7" s="20">
        <v>3950838</v>
      </c>
      <c r="O7" s="20">
        <v>1323070</v>
      </c>
      <c r="P7" s="20">
        <v>1221097</v>
      </c>
      <c r="Q7" s="20">
        <v>1988500</v>
      </c>
      <c r="R7" s="20">
        <v>4532667</v>
      </c>
      <c r="S7" s="20">
        <v>1133817</v>
      </c>
      <c r="T7" s="20">
        <v>1126956</v>
      </c>
      <c r="U7" s="20">
        <v>1164204</v>
      </c>
      <c r="V7" s="20">
        <v>3424977</v>
      </c>
      <c r="W7" s="20">
        <v>15121397</v>
      </c>
      <c r="X7" s="20">
        <v>21649428</v>
      </c>
      <c r="Y7" s="20">
        <v>-6528031</v>
      </c>
      <c r="Z7" s="21">
        <v>-30.153364790977388</v>
      </c>
      <c r="AA7" s="22">
        <v>21649410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>
        <v>368</v>
      </c>
      <c r="E10" s="19">
        <v>-1199980</v>
      </c>
      <c r="F10" s="20">
        <v>-1199980</v>
      </c>
      <c r="G10" s="20"/>
      <c r="H10" s="20">
        <v>215</v>
      </c>
      <c r="I10" s="20"/>
      <c r="J10" s="20">
        <v>215</v>
      </c>
      <c r="K10" s="20"/>
      <c r="L10" s="20"/>
      <c r="M10" s="20"/>
      <c r="N10" s="20"/>
      <c r="O10" s="20"/>
      <c r="P10" s="20"/>
      <c r="Q10" s="20"/>
      <c r="R10" s="20"/>
      <c r="S10" s="20">
        <v>101</v>
      </c>
      <c r="T10" s="20"/>
      <c r="U10" s="20"/>
      <c r="V10" s="20">
        <v>101</v>
      </c>
      <c r="W10" s="20">
        <v>316</v>
      </c>
      <c r="X10" s="20">
        <v>-1199988</v>
      </c>
      <c r="Y10" s="20">
        <v>1200304</v>
      </c>
      <c r="Z10" s="21">
        <v>-100.0263335966693</v>
      </c>
      <c r="AA10" s="22">
        <v>-1199980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4499353</v>
      </c>
      <c r="F11" s="20">
        <v>5159353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5159352</v>
      </c>
      <c r="Y11" s="24">
        <v>-5159352</v>
      </c>
      <c r="Z11" s="25">
        <v>-100</v>
      </c>
      <c r="AA11" s="26">
        <v>5159353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-4158277</v>
      </c>
      <c r="D13" s="29">
        <f>SUM(D6:D12)</f>
        <v>10271062</v>
      </c>
      <c r="E13" s="30">
        <f t="shared" si="0"/>
        <v>11655791</v>
      </c>
      <c r="F13" s="31">
        <f t="shared" si="0"/>
        <v>12410370</v>
      </c>
      <c r="G13" s="31">
        <f t="shared" si="0"/>
        <v>0</v>
      </c>
      <c r="H13" s="31">
        <f t="shared" si="0"/>
        <v>1782793</v>
      </c>
      <c r="I13" s="31">
        <f t="shared" si="0"/>
        <v>2785239</v>
      </c>
      <c r="J13" s="31">
        <f t="shared" si="0"/>
        <v>4568032</v>
      </c>
      <c r="K13" s="31">
        <f t="shared" si="0"/>
        <v>2263414</v>
      </c>
      <c r="L13" s="31">
        <f t="shared" si="0"/>
        <v>1986266</v>
      </c>
      <c r="M13" s="31">
        <f t="shared" si="0"/>
        <v>1393059</v>
      </c>
      <c r="N13" s="31">
        <f t="shared" si="0"/>
        <v>5642739</v>
      </c>
      <c r="O13" s="31">
        <f t="shared" si="0"/>
        <v>2247248</v>
      </c>
      <c r="P13" s="31">
        <f t="shared" si="0"/>
        <v>2511166</v>
      </c>
      <c r="Q13" s="31">
        <f t="shared" si="0"/>
        <v>2971561</v>
      </c>
      <c r="R13" s="31">
        <f t="shared" si="0"/>
        <v>7729975</v>
      </c>
      <c r="S13" s="31">
        <f t="shared" si="0"/>
        <v>1864619</v>
      </c>
      <c r="T13" s="31">
        <f t="shared" si="0"/>
        <v>1452301</v>
      </c>
      <c r="U13" s="31">
        <f t="shared" si="0"/>
        <v>1905616</v>
      </c>
      <c r="V13" s="31">
        <f t="shared" si="0"/>
        <v>5222536</v>
      </c>
      <c r="W13" s="31">
        <f t="shared" si="0"/>
        <v>23163282</v>
      </c>
      <c r="X13" s="31">
        <f t="shared" si="0"/>
        <v>12410388</v>
      </c>
      <c r="Y13" s="31">
        <f t="shared" si="0"/>
        <v>10752894</v>
      </c>
      <c r="Z13" s="32">
        <f>+IF(X13&lt;&gt;0,+(Y13/X13)*100,0)</f>
        <v>86.644301531910202</v>
      </c>
      <c r="AA13" s="33">
        <f>SUM(AA6:AA12)</f>
        <v>12410370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-61275428</v>
      </c>
      <c r="D17" s="18">
        <v>2593</v>
      </c>
      <c r="E17" s="19">
        <v>66912802</v>
      </c>
      <c r="F17" s="20">
        <v>67112802</v>
      </c>
      <c r="G17" s="24"/>
      <c r="H17" s="24"/>
      <c r="I17" s="24"/>
      <c r="J17" s="20"/>
      <c r="K17" s="24">
        <v>1324035</v>
      </c>
      <c r="L17" s="24"/>
      <c r="M17" s="20"/>
      <c r="N17" s="24">
        <v>1324035</v>
      </c>
      <c r="O17" s="24"/>
      <c r="P17" s="24"/>
      <c r="Q17" s="20"/>
      <c r="R17" s="24"/>
      <c r="S17" s="24"/>
      <c r="T17" s="20"/>
      <c r="U17" s="24"/>
      <c r="V17" s="24"/>
      <c r="W17" s="24">
        <v>1324035</v>
      </c>
      <c r="X17" s="20">
        <v>67112796</v>
      </c>
      <c r="Y17" s="24">
        <v>-65788761</v>
      </c>
      <c r="Z17" s="25">
        <v>-98.027149695864253</v>
      </c>
      <c r="AA17" s="26">
        <v>67112802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-61275428</v>
      </c>
      <c r="D25" s="29">
        <f t="shared" ref="D25:Y25" si="1">SUM(D15:D24)</f>
        <v>2593</v>
      </c>
      <c r="E25" s="35">
        <f t="shared" si="1"/>
        <v>66912802</v>
      </c>
      <c r="F25" s="36">
        <f t="shared" si="1"/>
        <v>67112802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1324035</v>
      </c>
      <c r="L25" s="36">
        <f t="shared" si="1"/>
        <v>0</v>
      </c>
      <c r="M25" s="36">
        <f t="shared" si="1"/>
        <v>0</v>
      </c>
      <c r="N25" s="36">
        <f t="shared" si="1"/>
        <v>1324035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1324035</v>
      </c>
      <c r="X25" s="36">
        <f t="shared" si="1"/>
        <v>67112796</v>
      </c>
      <c r="Y25" s="36">
        <f t="shared" si="1"/>
        <v>-65788761</v>
      </c>
      <c r="Z25" s="37">
        <f>+IF(X25&lt;&gt;0,+(Y25/X25)*100,0)</f>
        <v>-98.027149695864253</v>
      </c>
      <c r="AA25" s="38">
        <f>SUM(AA15:AA24)</f>
        <v>67112802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-65433705</v>
      </c>
      <c r="D26" s="29">
        <f>+D13+D25</f>
        <v>10273655</v>
      </c>
      <c r="E26" s="30">
        <f t="shared" si="2"/>
        <v>78568593</v>
      </c>
      <c r="F26" s="31">
        <f t="shared" si="2"/>
        <v>79523172</v>
      </c>
      <c r="G26" s="31">
        <f t="shared" si="2"/>
        <v>0</v>
      </c>
      <c r="H26" s="31">
        <f t="shared" si="2"/>
        <v>1782793</v>
      </c>
      <c r="I26" s="31">
        <f t="shared" si="2"/>
        <v>2785239</v>
      </c>
      <c r="J26" s="31">
        <f t="shared" si="2"/>
        <v>4568032</v>
      </c>
      <c r="K26" s="31">
        <f t="shared" si="2"/>
        <v>3587449</v>
      </c>
      <c r="L26" s="31">
        <f t="shared" si="2"/>
        <v>1986266</v>
      </c>
      <c r="M26" s="31">
        <f t="shared" si="2"/>
        <v>1393059</v>
      </c>
      <c r="N26" s="31">
        <f t="shared" si="2"/>
        <v>6966774</v>
      </c>
      <c r="O26" s="31">
        <f t="shared" si="2"/>
        <v>2247248</v>
      </c>
      <c r="P26" s="31">
        <f t="shared" si="2"/>
        <v>2511166</v>
      </c>
      <c r="Q26" s="31">
        <f t="shared" si="2"/>
        <v>2971561</v>
      </c>
      <c r="R26" s="31">
        <f t="shared" si="2"/>
        <v>7729975</v>
      </c>
      <c r="S26" s="31">
        <f t="shared" si="2"/>
        <v>1864619</v>
      </c>
      <c r="T26" s="31">
        <f t="shared" si="2"/>
        <v>1452301</v>
      </c>
      <c r="U26" s="31">
        <f t="shared" si="2"/>
        <v>1905616</v>
      </c>
      <c r="V26" s="31">
        <f t="shared" si="2"/>
        <v>5222536</v>
      </c>
      <c r="W26" s="31">
        <f t="shared" si="2"/>
        <v>24487317</v>
      </c>
      <c r="X26" s="31">
        <f t="shared" si="2"/>
        <v>79523184</v>
      </c>
      <c r="Y26" s="31">
        <f t="shared" si="2"/>
        <v>-55035867</v>
      </c>
      <c r="Z26" s="32">
        <f>+IF(X26&lt;&gt;0,+(Y26/X26)*100,0)</f>
        <v>-69.207323237962896</v>
      </c>
      <c r="AA26" s="33">
        <f>+AA13+AA25</f>
        <v>79523172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-794983</v>
      </c>
      <c r="D33" s="18"/>
      <c r="E33" s="19">
        <v>5017</v>
      </c>
      <c r="F33" s="20">
        <v>5017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5016</v>
      </c>
      <c r="Y33" s="20">
        <v>-5016</v>
      </c>
      <c r="Z33" s="21">
        <v>-100</v>
      </c>
      <c r="AA33" s="22">
        <v>5017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364173</v>
      </c>
      <c r="D35" s="18">
        <v>364173</v>
      </c>
      <c r="E35" s="19">
        <v>4515963</v>
      </c>
      <c r="F35" s="20">
        <v>5145963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5145960</v>
      </c>
      <c r="Y35" s="20">
        <v>-5145960</v>
      </c>
      <c r="Z35" s="21">
        <v>-100</v>
      </c>
      <c r="AA35" s="22">
        <v>5145963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-430810</v>
      </c>
      <c r="D37" s="29">
        <f t="shared" ref="D37:Y37" si="3">SUM(D29:D36)</f>
        <v>364173</v>
      </c>
      <c r="E37" s="30">
        <f t="shared" si="3"/>
        <v>4520980</v>
      </c>
      <c r="F37" s="31">
        <f t="shared" si="3"/>
        <v>5150980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5150976</v>
      </c>
      <c r="Y37" s="31">
        <f t="shared" si="3"/>
        <v>-5150976</v>
      </c>
      <c r="Z37" s="32">
        <f>+IF(X37&lt;&gt;0,+(Y37/X37)*100,0)</f>
        <v>-100</v>
      </c>
      <c r="AA37" s="33">
        <f>SUM(AA29:AA36)</f>
        <v>5150980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-430810</v>
      </c>
      <c r="D44" s="29">
        <f>+D37+D43</f>
        <v>364173</v>
      </c>
      <c r="E44" s="30">
        <f t="shared" si="5"/>
        <v>4520980</v>
      </c>
      <c r="F44" s="31">
        <f t="shared" si="5"/>
        <v>5150980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5150976</v>
      </c>
      <c r="Y44" s="31">
        <f t="shared" si="5"/>
        <v>-5150976</v>
      </c>
      <c r="Z44" s="32">
        <f>+IF(X44&lt;&gt;0,+(Y44/X44)*100,0)</f>
        <v>-100</v>
      </c>
      <c r="AA44" s="33">
        <f>+AA37+AA43</f>
        <v>5150980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-65002895</v>
      </c>
      <c r="D45" s="42">
        <f t="shared" si="6"/>
        <v>9909482</v>
      </c>
      <c r="E45" s="43">
        <f t="shared" si="6"/>
        <v>74047613</v>
      </c>
      <c r="F45" s="44">
        <f t="shared" si="6"/>
        <v>74372192</v>
      </c>
      <c r="G45" s="44">
        <f t="shared" si="6"/>
        <v>0</v>
      </c>
      <c r="H45" s="44">
        <f t="shared" si="6"/>
        <v>1782793</v>
      </c>
      <c r="I45" s="44">
        <f t="shared" si="6"/>
        <v>2785239</v>
      </c>
      <c r="J45" s="44">
        <f t="shared" si="6"/>
        <v>4568032</v>
      </c>
      <c r="K45" s="44">
        <f t="shared" si="6"/>
        <v>3587449</v>
      </c>
      <c r="L45" s="44">
        <f t="shared" si="6"/>
        <v>1986266</v>
      </c>
      <c r="M45" s="44">
        <f t="shared" si="6"/>
        <v>1393059</v>
      </c>
      <c r="N45" s="44">
        <f t="shared" si="6"/>
        <v>6966774</v>
      </c>
      <c r="O45" s="44">
        <f t="shared" si="6"/>
        <v>2247248</v>
      </c>
      <c r="P45" s="44">
        <f t="shared" si="6"/>
        <v>2511166</v>
      </c>
      <c r="Q45" s="44">
        <f t="shared" si="6"/>
        <v>2971561</v>
      </c>
      <c r="R45" s="44">
        <f t="shared" si="6"/>
        <v>7729975</v>
      </c>
      <c r="S45" s="44">
        <f t="shared" si="6"/>
        <v>1864619</v>
      </c>
      <c r="T45" s="44">
        <f t="shared" si="6"/>
        <v>1452301</v>
      </c>
      <c r="U45" s="44">
        <f t="shared" si="6"/>
        <v>1905616</v>
      </c>
      <c r="V45" s="44">
        <f t="shared" si="6"/>
        <v>5222536</v>
      </c>
      <c r="W45" s="44">
        <f t="shared" si="6"/>
        <v>24487317</v>
      </c>
      <c r="X45" s="44">
        <f t="shared" si="6"/>
        <v>74372208</v>
      </c>
      <c r="Y45" s="44">
        <f t="shared" si="6"/>
        <v>-49884891</v>
      </c>
      <c r="Z45" s="45">
        <f>+IF(X45&lt;&gt;0,+(Y45/X45)*100,0)</f>
        <v>-67.074640301118933</v>
      </c>
      <c r="AA45" s="46">
        <f>+AA26-AA44</f>
        <v>74372192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-460390</v>
      </c>
      <c r="D47" s="18">
        <v>-11780</v>
      </c>
      <c r="E47" s="19">
        <v>81940108</v>
      </c>
      <c r="F47" s="20">
        <v>81940108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>
        <v>-11780</v>
      </c>
      <c r="T47" s="20"/>
      <c r="U47" s="20"/>
      <c r="V47" s="20">
        <v>-11780</v>
      </c>
      <c r="W47" s="20">
        <v>-11780</v>
      </c>
      <c r="X47" s="20">
        <v>81940104</v>
      </c>
      <c r="Y47" s="20">
        <v>-81951884</v>
      </c>
      <c r="Z47" s="47">
        <v>-100.01437635470904</v>
      </c>
      <c r="AA47" s="22">
        <v>81940108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-11780</v>
      </c>
      <c r="E50" s="51">
        <f t="shared" si="7"/>
        <v>81940108</v>
      </c>
      <c r="F50" s="52">
        <f t="shared" si="7"/>
        <v>81940108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-11780</v>
      </c>
      <c r="T50" s="52">
        <f t="shared" si="7"/>
        <v>0</v>
      </c>
      <c r="U50" s="52">
        <f t="shared" si="7"/>
        <v>0</v>
      </c>
      <c r="V50" s="52">
        <f t="shared" si="7"/>
        <v>-11780</v>
      </c>
      <c r="W50" s="52">
        <f t="shared" si="7"/>
        <v>-11780</v>
      </c>
      <c r="X50" s="52">
        <f t="shared" si="7"/>
        <v>81940104</v>
      </c>
      <c r="Y50" s="52">
        <f t="shared" si="7"/>
        <v>-81951884</v>
      </c>
      <c r="Z50" s="53">
        <f>+IF(X50&lt;&gt;0,+(Y50/X50)*100,0)</f>
        <v>-100.01437635470904</v>
      </c>
      <c r="AA50" s="54">
        <f>SUM(AA47:AA49)</f>
        <v>81940108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319049438</v>
      </c>
      <c r="D6" s="18"/>
      <c r="E6" s="19">
        <v>265011234</v>
      </c>
      <c r="F6" s="20">
        <v>337190549</v>
      </c>
      <c r="G6" s="20">
        <v>317881940</v>
      </c>
      <c r="H6" s="20">
        <v>-24455967</v>
      </c>
      <c r="I6" s="20">
        <v>-20892075</v>
      </c>
      <c r="J6" s="20">
        <v>272533898</v>
      </c>
      <c r="K6" s="20">
        <v>17824424</v>
      </c>
      <c r="L6" s="20">
        <v>13636026</v>
      </c>
      <c r="M6" s="20">
        <v>3437040</v>
      </c>
      <c r="N6" s="20">
        <v>34897490</v>
      </c>
      <c r="O6" s="20">
        <v>8706187</v>
      </c>
      <c r="P6" s="20">
        <v>38257449</v>
      </c>
      <c r="Q6" s="20">
        <v>-23899020</v>
      </c>
      <c r="R6" s="20">
        <v>23064616</v>
      </c>
      <c r="S6" s="20">
        <v>4578621</v>
      </c>
      <c r="T6" s="20">
        <v>18956008</v>
      </c>
      <c r="U6" s="20">
        <v>41761366</v>
      </c>
      <c r="V6" s="20">
        <v>65295995</v>
      </c>
      <c r="W6" s="20">
        <v>395791999</v>
      </c>
      <c r="X6" s="20">
        <v>337190549</v>
      </c>
      <c r="Y6" s="20">
        <v>58601450</v>
      </c>
      <c r="Z6" s="21">
        <v>17.379327556419739</v>
      </c>
      <c r="AA6" s="22">
        <v>337190549</v>
      </c>
    </row>
    <row r="7" spans="1:27" x14ac:dyDescent="0.25">
      <c r="A7" s="23" t="s">
        <v>35</v>
      </c>
      <c r="B7" s="17" t="s">
        <v>32</v>
      </c>
      <c r="C7" s="18">
        <v>95226185</v>
      </c>
      <c r="D7" s="18"/>
      <c r="E7" s="19">
        <v>91755105</v>
      </c>
      <c r="F7" s="20">
        <v>124009490</v>
      </c>
      <c r="G7" s="20">
        <v>93772705</v>
      </c>
      <c r="H7" s="20">
        <v>656050</v>
      </c>
      <c r="I7" s="20">
        <v>6167945</v>
      </c>
      <c r="J7" s="20">
        <v>100596700</v>
      </c>
      <c r="K7" s="20">
        <v>-2178728</v>
      </c>
      <c r="L7" s="20">
        <v>10468023</v>
      </c>
      <c r="M7" s="20">
        <v>-5540382</v>
      </c>
      <c r="N7" s="20">
        <v>2748913</v>
      </c>
      <c r="O7" s="20">
        <v>3522622</v>
      </c>
      <c r="P7" s="20">
        <v>3954669</v>
      </c>
      <c r="Q7" s="20">
        <v>3071250</v>
      </c>
      <c r="R7" s="20">
        <v>10548541</v>
      </c>
      <c r="S7" s="20">
        <v>7491053</v>
      </c>
      <c r="T7" s="20">
        <v>-6298753</v>
      </c>
      <c r="U7" s="20">
        <v>1681034</v>
      </c>
      <c r="V7" s="20">
        <v>2873334</v>
      </c>
      <c r="W7" s="20">
        <v>116767488</v>
      </c>
      <c r="X7" s="20">
        <v>124009490</v>
      </c>
      <c r="Y7" s="20">
        <v>-7242002</v>
      </c>
      <c r="Z7" s="21">
        <v>-5.8398772545552768</v>
      </c>
      <c r="AA7" s="22">
        <v>124009490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650000</v>
      </c>
      <c r="F8" s="20">
        <v>650000</v>
      </c>
      <c r="G8" s="20"/>
      <c r="H8" s="20">
        <v>-65</v>
      </c>
      <c r="I8" s="20"/>
      <c r="J8" s="20">
        <v>-65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</v>
      </c>
      <c r="X8" s="20">
        <v>650000</v>
      </c>
      <c r="Y8" s="20">
        <v>-650065</v>
      </c>
      <c r="Z8" s="21">
        <v>-100.01</v>
      </c>
      <c r="AA8" s="22">
        <v>650000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-4953699</v>
      </c>
      <c r="D10" s="18"/>
      <c r="E10" s="19">
        <v>-2659714</v>
      </c>
      <c r="F10" s="20">
        <v>-6182545</v>
      </c>
      <c r="G10" s="20">
        <v>-5101904</v>
      </c>
      <c r="H10" s="20">
        <v>-99096</v>
      </c>
      <c r="I10" s="20">
        <v>-179466</v>
      </c>
      <c r="J10" s="20">
        <v>-5380466</v>
      </c>
      <c r="K10" s="20">
        <v>-176065</v>
      </c>
      <c r="L10" s="20">
        <v>-232161</v>
      </c>
      <c r="M10" s="20">
        <v>-84093</v>
      </c>
      <c r="N10" s="20">
        <v>-492319</v>
      </c>
      <c r="O10" s="20">
        <v>-661105</v>
      </c>
      <c r="P10" s="20">
        <v>-3419895</v>
      </c>
      <c r="Q10" s="20">
        <v>-141266</v>
      </c>
      <c r="R10" s="20">
        <v>-4222266</v>
      </c>
      <c r="S10" s="20">
        <v>-264407</v>
      </c>
      <c r="T10" s="20">
        <v>3220986</v>
      </c>
      <c r="U10" s="20">
        <v>-139343</v>
      </c>
      <c r="V10" s="20">
        <v>2817236</v>
      </c>
      <c r="W10" s="20">
        <v>-7277815</v>
      </c>
      <c r="X10" s="20">
        <v>-6182545</v>
      </c>
      <c r="Y10" s="20">
        <v>-1095270</v>
      </c>
      <c r="Z10" s="21">
        <v>17.715520064957069</v>
      </c>
      <c r="AA10" s="22">
        <v>-6182545</v>
      </c>
    </row>
    <row r="11" spans="1:27" x14ac:dyDescent="0.25">
      <c r="A11" s="23" t="s">
        <v>39</v>
      </c>
      <c r="B11" s="17" t="s">
        <v>32</v>
      </c>
      <c r="C11" s="18">
        <v>22386245</v>
      </c>
      <c r="D11" s="18"/>
      <c r="E11" s="19">
        <v>17111996</v>
      </c>
      <c r="F11" s="20">
        <v>22386244</v>
      </c>
      <c r="G11" s="24">
        <v>19230824</v>
      </c>
      <c r="H11" s="24">
        <v>11248046</v>
      </c>
      <c r="I11" s="24">
        <v>-4908765</v>
      </c>
      <c r="J11" s="20">
        <v>25570105</v>
      </c>
      <c r="K11" s="24">
        <v>-3809538</v>
      </c>
      <c r="L11" s="24">
        <v>4101727</v>
      </c>
      <c r="M11" s="20">
        <v>4039373</v>
      </c>
      <c r="N11" s="24">
        <v>4331562</v>
      </c>
      <c r="O11" s="24">
        <v>-7447031</v>
      </c>
      <c r="P11" s="24">
        <v>4915810</v>
      </c>
      <c r="Q11" s="20">
        <v>-201200</v>
      </c>
      <c r="R11" s="24">
        <v>-2732421</v>
      </c>
      <c r="S11" s="24">
        <v>-1048020</v>
      </c>
      <c r="T11" s="20">
        <v>-4001094</v>
      </c>
      <c r="U11" s="24">
        <v>642651</v>
      </c>
      <c r="V11" s="24">
        <v>-4406463</v>
      </c>
      <c r="W11" s="24">
        <v>22762783</v>
      </c>
      <c r="X11" s="20">
        <v>22386244</v>
      </c>
      <c r="Y11" s="24">
        <v>376539</v>
      </c>
      <c r="Z11" s="25">
        <v>1.6820106133034196</v>
      </c>
      <c r="AA11" s="26">
        <v>22386244</v>
      </c>
    </row>
    <row r="12" spans="1:27" x14ac:dyDescent="0.25">
      <c r="A12" s="23" t="s">
        <v>40</v>
      </c>
      <c r="B12" s="17" t="s">
        <v>32</v>
      </c>
      <c r="C12" s="18">
        <v>-7665608</v>
      </c>
      <c r="D12" s="18"/>
      <c r="E12" s="19">
        <v>-7665607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424042561</v>
      </c>
      <c r="D13" s="29">
        <f>SUM(D6:D12)</f>
        <v>0</v>
      </c>
      <c r="E13" s="30">
        <f t="shared" si="0"/>
        <v>364203014</v>
      </c>
      <c r="F13" s="31">
        <f t="shared" si="0"/>
        <v>470388131</v>
      </c>
      <c r="G13" s="31">
        <f t="shared" si="0"/>
        <v>418117957</v>
      </c>
      <c r="H13" s="31">
        <f t="shared" si="0"/>
        <v>-12651032</v>
      </c>
      <c r="I13" s="31">
        <f t="shared" si="0"/>
        <v>-19812361</v>
      </c>
      <c r="J13" s="31">
        <f t="shared" si="0"/>
        <v>385654564</v>
      </c>
      <c r="K13" s="31">
        <f t="shared" si="0"/>
        <v>11660093</v>
      </c>
      <c r="L13" s="31">
        <f t="shared" si="0"/>
        <v>27973615</v>
      </c>
      <c r="M13" s="31">
        <f t="shared" si="0"/>
        <v>1851938</v>
      </c>
      <c r="N13" s="31">
        <f t="shared" si="0"/>
        <v>41485646</v>
      </c>
      <c r="O13" s="31">
        <f t="shared" si="0"/>
        <v>4120673</v>
      </c>
      <c r="P13" s="31">
        <f t="shared" si="0"/>
        <v>43708033</v>
      </c>
      <c r="Q13" s="31">
        <f t="shared" si="0"/>
        <v>-21170236</v>
      </c>
      <c r="R13" s="31">
        <f t="shared" si="0"/>
        <v>26658470</v>
      </c>
      <c r="S13" s="31">
        <f t="shared" si="0"/>
        <v>10757247</v>
      </c>
      <c r="T13" s="31">
        <f t="shared" si="0"/>
        <v>11877147</v>
      </c>
      <c r="U13" s="31">
        <f t="shared" si="0"/>
        <v>43945708</v>
      </c>
      <c r="V13" s="31">
        <f t="shared" si="0"/>
        <v>66580102</v>
      </c>
      <c r="W13" s="31">
        <f t="shared" si="0"/>
        <v>520378782</v>
      </c>
      <c r="X13" s="31">
        <f t="shared" si="0"/>
        <v>470388131</v>
      </c>
      <c r="Y13" s="31">
        <f t="shared" si="0"/>
        <v>49990651</v>
      </c>
      <c r="Z13" s="32">
        <f>+IF(X13&lt;&gt;0,+(Y13/X13)*100,0)</f>
        <v>10.627532394094356</v>
      </c>
      <c r="AA13" s="33">
        <f>SUM(AA6:AA12)</f>
        <v>470388131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103383766</v>
      </c>
      <c r="D17" s="18"/>
      <c r="E17" s="19">
        <v>49944330</v>
      </c>
      <c r="F17" s="20">
        <v>93467620</v>
      </c>
      <c r="G17" s="24">
        <v>104003865</v>
      </c>
      <c r="H17" s="24">
        <v>334030</v>
      </c>
      <c r="I17" s="24">
        <v>1263064</v>
      </c>
      <c r="J17" s="20">
        <v>105600959</v>
      </c>
      <c r="K17" s="24">
        <v>238937</v>
      </c>
      <c r="L17" s="24">
        <v>125815</v>
      </c>
      <c r="M17" s="20">
        <v>64679</v>
      </c>
      <c r="N17" s="24">
        <v>429431</v>
      </c>
      <c r="O17" s="24">
        <v>636932</v>
      </c>
      <c r="P17" s="24">
        <v>51824</v>
      </c>
      <c r="Q17" s="20">
        <v>960937</v>
      </c>
      <c r="R17" s="24">
        <v>1649693</v>
      </c>
      <c r="S17" s="24">
        <v>494863</v>
      </c>
      <c r="T17" s="20">
        <v>157590</v>
      </c>
      <c r="U17" s="24">
        <v>705831</v>
      </c>
      <c r="V17" s="24">
        <v>1358284</v>
      </c>
      <c r="W17" s="24">
        <v>109038367</v>
      </c>
      <c r="X17" s="20">
        <v>93467620</v>
      </c>
      <c r="Y17" s="24">
        <v>15570747</v>
      </c>
      <c r="Z17" s="25">
        <v>16.658974519732077</v>
      </c>
      <c r="AA17" s="26">
        <v>93467620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103383766</v>
      </c>
      <c r="D25" s="29">
        <f t="shared" ref="D25:Y25" si="1">SUM(D15:D24)</f>
        <v>0</v>
      </c>
      <c r="E25" s="35">
        <f t="shared" si="1"/>
        <v>49944330</v>
      </c>
      <c r="F25" s="36">
        <f t="shared" si="1"/>
        <v>93467620</v>
      </c>
      <c r="G25" s="36">
        <f t="shared" si="1"/>
        <v>104003865</v>
      </c>
      <c r="H25" s="36">
        <f t="shared" si="1"/>
        <v>334030</v>
      </c>
      <c r="I25" s="36">
        <f t="shared" si="1"/>
        <v>1263064</v>
      </c>
      <c r="J25" s="36">
        <f t="shared" si="1"/>
        <v>105600959</v>
      </c>
      <c r="K25" s="36">
        <f t="shared" si="1"/>
        <v>238937</v>
      </c>
      <c r="L25" s="36">
        <f t="shared" si="1"/>
        <v>125815</v>
      </c>
      <c r="M25" s="36">
        <f t="shared" si="1"/>
        <v>64679</v>
      </c>
      <c r="N25" s="36">
        <f t="shared" si="1"/>
        <v>429431</v>
      </c>
      <c r="O25" s="36">
        <f t="shared" si="1"/>
        <v>636932</v>
      </c>
      <c r="P25" s="36">
        <f t="shared" si="1"/>
        <v>51824</v>
      </c>
      <c r="Q25" s="36">
        <f t="shared" si="1"/>
        <v>960937</v>
      </c>
      <c r="R25" s="36">
        <f t="shared" si="1"/>
        <v>1649693</v>
      </c>
      <c r="S25" s="36">
        <f t="shared" si="1"/>
        <v>494863</v>
      </c>
      <c r="T25" s="36">
        <f t="shared" si="1"/>
        <v>157590</v>
      </c>
      <c r="U25" s="36">
        <f t="shared" si="1"/>
        <v>705831</v>
      </c>
      <c r="V25" s="36">
        <f t="shared" si="1"/>
        <v>1358284</v>
      </c>
      <c r="W25" s="36">
        <f t="shared" si="1"/>
        <v>109038367</v>
      </c>
      <c r="X25" s="36">
        <f t="shared" si="1"/>
        <v>93467620</v>
      </c>
      <c r="Y25" s="36">
        <f t="shared" si="1"/>
        <v>15570747</v>
      </c>
      <c r="Z25" s="37">
        <f>+IF(X25&lt;&gt;0,+(Y25/X25)*100,0)</f>
        <v>16.658974519732077</v>
      </c>
      <c r="AA25" s="38">
        <f>SUM(AA15:AA24)</f>
        <v>93467620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527426327</v>
      </c>
      <c r="D26" s="29">
        <f>+D13+D25</f>
        <v>0</v>
      </c>
      <c r="E26" s="30">
        <f t="shared" si="2"/>
        <v>414147344</v>
      </c>
      <c r="F26" s="31">
        <f t="shared" si="2"/>
        <v>563855751</v>
      </c>
      <c r="G26" s="31">
        <f t="shared" si="2"/>
        <v>522121822</v>
      </c>
      <c r="H26" s="31">
        <f t="shared" si="2"/>
        <v>-12317002</v>
      </c>
      <c r="I26" s="31">
        <f t="shared" si="2"/>
        <v>-18549297</v>
      </c>
      <c r="J26" s="31">
        <f t="shared" si="2"/>
        <v>491255523</v>
      </c>
      <c r="K26" s="31">
        <f t="shared" si="2"/>
        <v>11899030</v>
      </c>
      <c r="L26" s="31">
        <f t="shared" si="2"/>
        <v>28099430</v>
      </c>
      <c r="M26" s="31">
        <f t="shared" si="2"/>
        <v>1916617</v>
      </c>
      <c r="N26" s="31">
        <f t="shared" si="2"/>
        <v>41915077</v>
      </c>
      <c r="O26" s="31">
        <f t="shared" si="2"/>
        <v>4757605</v>
      </c>
      <c r="P26" s="31">
        <f t="shared" si="2"/>
        <v>43759857</v>
      </c>
      <c r="Q26" s="31">
        <f t="shared" si="2"/>
        <v>-20209299</v>
      </c>
      <c r="R26" s="31">
        <f t="shared" si="2"/>
        <v>28308163</v>
      </c>
      <c r="S26" s="31">
        <f t="shared" si="2"/>
        <v>11252110</v>
      </c>
      <c r="T26" s="31">
        <f t="shared" si="2"/>
        <v>12034737</v>
      </c>
      <c r="U26" s="31">
        <f t="shared" si="2"/>
        <v>44651539</v>
      </c>
      <c r="V26" s="31">
        <f t="shared" si="2"/>
        <v>67938386</v>
      </c>
      <c r="W26" s="31">
        <f t="shared" si="2"/>
        <v>629417149</v>
      </c>
      <c r="X26" s="31">
        <f t="shared" si="2"/>
        <v>563855751</v>
      </c>
      <c r="Y26" s="31">
        <f t="shared" si="2"/>
        <v>65561398</v>
      </c>
      <c r="Z26" s="32">
        <f>+IF(X26&lt;&gt;0,+(Y26/X26)*100,0)</f>
        <v>11.627335162180513</v>
      </c>
      <c r="AA26" s="33">
        <f>+AA13+AA25</f>
        <v>563855751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-584058</v>
      </c>
      <c r="D31" s="18"/>
      <c r="E31" s="19">
        <v>-211009</v>
      </c>
      <c r="F31" s="20">
        <v>-584058</v>
      </c>
      <c r="G31" s="20">
        <v>-596623</v>
      </c>
      <c r="H31" s="20">
        <v>-13656</v>
      </c>
      <c r="I31" s="20">
        <v>-7784</v>
      </c>
      <c r="J31" s="20">
        <v>-618063</v>
      </c>
      <c r="K31" s="20">
        <v>-2218</v>
      </c>
      <c r="L31" s="20">
        <v>-34161</v>
      </c>
      <c r="M31" s="20">
        <v>-8250</v>
      </c>
      <c r="N31" s="20">
        <v>-44629</v>
      </c>
      <c r="O31" s="20">
        <v>-15917</v>
      </c>
      <c r="P31" s="20">
        <v>-4872</v>
      </c>
      <c r="Q31" s="20">
        <v>-63983</v>
      </c>
      <c r="R31" s="20">
        <v>-84772</v>
      </c>
      <c r="S31" s="20">
        <v>-26831</v>
      </c>
      <c r="T31" s="20">
        <v>-32645</v>
      </c>
      <c r="U31" s="20">
        <v>-24745</v>
      </c>
      <c r="V31" s="20">
        <v>-84221</v>
      </c>
      <c r="W31" s="20">
        <v>-831685</v>
      </c>
      <c r="X31" s="20">
        <v>-584058</v>
      </c>
      <c r="Y31" s="20">
        <v>-247627</v>
      </c>
      <c r="Z31" s="21">
        <v>42.397672833862387</v>
      </c>
      <c r="AA31" s="22">
        <v>-584058</v>
      </c>
    </row>
    <row r="32" spans="1:27" x14ac:dyDescent="0.25">
      <c r="A32" s="23" t="s">
        <v>59</v>
      </c>
      <c r="B32" s="17" t="s">
        <v>32</v>
      </c>
      <c r="C32" s="18">
        <v>48343026</v>
      </c>
      <c r="D32" s="18"/>
      <c r="E32" s="19">
        <v>48815913</v>
      </c>
      <c r="F32" s="20">
        <v>49466180</v>
      </c>
      <c r="G32" s="20">
        <v>18721573</v>
      </c>
      <c r="H32" s="20">
        <v>61770192</v>
      </c>
      <c r="I32" s="20">
        <v>-53483799</v>
      </c>
      <c r="J32" s="20">
        <v>27007966</v>
      </c>
      <c r="K32" s="20">
        <v>-435044</v>
      </c>
      <c r="L32" s="20">
        <v>-7326499</v>
      </c>
      <c r="M32" s="20">
        <v>28489693</v>
      </c>
      <c r="N32" s="20">
        <v>20728150</v>
      </c>
      <c r="O32" s="20">
        <v>-31140888</v>
      </c>
      <c r="P32" s="20">
        <v>62896127</v>
      </c>
      <c r="Q32" s="20">
        <v>-63182911</v>
      </c>
      <c r="R32" s="20">
        <v>-31427672</v>
      </c>
      <c r="S32" s="20">
        <v>25508760</v>
      </c>
      <c r="T32" s="20">
        <v>-20613472</v>
      </c>
      <c r="U32" s="20">
        <v>20318469</v>
      </c>
      <c r="V32" s="20">
        <v>25213757</v>
      </c>
      <c r="W32" s="20">
        <v>41522201</v>
      </c>
      <c r="X32" s="20">
        <v>49466180</v>
      </c>
      <c r="Y32" s="20">
        <v>-7943979</v>
      </c>
      <c r="Z32" s="21">
        <v>-16.059414735481901</v>
      </c>
      <c r="AA32" s="22">
        <v>49466180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10645372</v>
      </c>
      <c r="D35" s="18"/>
      <c r="E35" s="19">
        <v>7400522</v>
      </c>
      <c r="F35" s="20">
        <v>10645373</v>
      </c>
      <c r="G35" s="20">
        <v>14700579</v>
      </c>
      <c r="H35" s="20">
        <v>-157729</v>
      </c>
      <c r="I35" s="20">
        <v>-3812</v>
      </c>
      <c r="J35" s="20">
        <v>14539038</v>
      </c>
      <c r="K35" s="20">
        <v>-163677</v>
      </c>
      <c r="L35" s="20">
        <v>10409480</v>
      </c>
      <c r="M35" s="20">
        <v>-2668692</v>
      </c>
      <c r="N35" s="20">
        <v>7577111</v>
      </c>
      <c r="O35" s="20">
        <v>-7083230</v>
      </c>
      <c r="P35" s="20">
        <v>1007347</v>
      </c>
      <c r="Q35" s="20">
        <v>275848</v>
      </c>
      <c r="R35" s="20">
        <v>-5800035</v>
      </c>
      <c r="S35" s="20">
        <v>182658</v>
      </c>
      <c r="T35" s="20">
        <v>-464529</v>
      </c>
      <c r="U35" s="20">
        <v>1171098</v>
      </c>
      <c r="V35" s="20">
        <v>889227</v>
      </c>
      <c r="W35" s="20">
        <v>17205341</v>
      </c>
      <c r="X35" s="20">
        <v>10645373</v>
      </c>
      <c r="Y35" s="20">
        <v>6559968</v>
      </c>
      <c r="Z35" s="21">
        <v>61.622716273069997</v>
      </c>
      <c r="AA35" s="22">
        <v>10645373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58404340</v>
      </c>
      <c r="D37" s="29">
        <f t="shared" ref="D37:Y37" si="3">SUM(D29:D36)</f>
        <v>0</v>
      </c>
      <c r="E37" s="30">
        <f t="shared" si="3"/>
        <v>56005426</v>
      </c>
      <c r="F37" s="31">
        <f t="shared" si="3"/>
        <v>59527495</v>
      </c>
      <c r="G37" s="31">
        <f t="shared" si="3"/>
        <v>32825529</v>
      </c>
      <c r="H37" s="31">
        <f t="shared" si="3"/>
        <v>61598807</v>
      </c>
      <c r="I37" s="31">
        <f t="shared" si="3"/>
        <v>-53495395</v>
      </c>
      <c r="J37" s="31">
        <f t="shared" si="3"/>
        <v>40928941</v>
      </c>
      <c r="K37" s="31">
        <f t="shared" si="3"/>
        <v>-600939</v>
      </c>
      <c r="L37" s="31">
        <f t="shared" si="3"/>
        <v>3048820</v>
      </c>
      <c r="M37" s="31">
        <f t="shared" si="3"/>
        <v>25812751</v>
      </c>
      <c r="N37" s="31">
        <f t="shared" si="3"/>
        <v>28260632</v>
      </c>
      <c r="O37" s="31">
        <f t="shared" si="3"/>
        <v>-38240035</v>
      </c>
      <c r="P37" s="31">
        <f t="shared" si="3"/>
        <v>63898602</v>
      </c>
      <c r="Q37" s="31">
        <f t="shared" si="3"/>
        <v>-62971046</v>
      </c>
      <c r="R37" s="31">
        <f t="shared" si="3"/>
        <v>-37312479</v>
      </c>
      <c r="S37" s="31">
        <f t="shared" si="3"/>
        <v>25664587</v>
      </c>
      <c r="T37" s="31">
        <f t="shared" si="3"/>
        <v>-21110646</v>
      </c>
      <c r="U37" s="31">
        <f t="shared" si="3"/>
        <v>21464822</v>
      </c>
      <c r="V37" s="31">
        <f t="shared" si="3"/>
        <v>26018763</v>
      </c>
      <c r="W37" s="31">
        <f t="shared" si="3"/>
        <v>57895857</v>
      </c>
      <c r="X37" s="31">
        <f t="shared" si="3"/>
        <v>59527495</v>
      </c>
      <c r="Y37" s="31">
        <f t="shared" si="3"/>
        <v>-1631638</v>
      </c>
      <c r="Z37" s="32">
        <f>+IF(X37&lt;&gt;0,+(Y37/X37)*100,0)</f>
        <v>-2.740982129350479</v>
      </c>
      <c r="AA37" s="33">
        <f>SUM(AA29:AA36)</f>
        <v>59527495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58404340</v>
      </c>
      <c r="D44" s="29">
        <f>+D37+D43</f>
        <v>0</v>
      </c>
      <c r="E44" s="30">
        <f t="shared" si="5"/>
        <v>56005426</v>
      </c>
      <c r="F44" s="31">
        <f t="shared" si="5"/>
        <v>59527495</v>
      </c>
      <c r="G44" s="31">
        <f t="shared" si="5"/>
        <v>32825529</v>
      </c>
      <c r="H44" s="31">
        <f t="shared" si="5"/>
        <v>61598807</v>
      </c>
      <c r="I44" s="31">
        <f t="shared" si="5"/>
        <v>-53495395</v>
      </c>
      <c r="J44" s="31">
        <f t="shared" si="5"/>
        <v>40928941</v>
      </c>
      <c r="K44" s="31">
        <f t="shared" si="5"/>
        <v>-600939</v>
      </c>
      <c r="L44" s="31">
        <f t="shared" si="5"/>
        <v>3048820</v>
      </c>
      <c r="M44" s="31">
        <f t="shared" si="5"/>
        <v>25812751</v>
      </c>
      <c r="N44" s="31">
        <f t="shared" si="5"/>
        <v>28260632</v>
      </c>
      <c r="O44" s="31">
        <f t="shared" si="5"/>
        <v>-38240035</v>
      </c>
      <c r="P44" s="31">
        <f t="shared" si="5"/>
        <v>63898602</v>
      </c>
      <c r="Q44" s="31">
        <f t="shared" si="5"/>
        <v>-62971046</v>
      </c>
      <c r="R44" s="31">
        <f t="shared" si="5"/>
        <v>-37312479</v>
      </c>
      <c r="S44" s="31">
        <f t="shared" si="5"/>
        <v>25664587</v>
      </c>
      <c r="T44" s="31">
        <f t="shared" si="5"/>
        <v>-21110646</v>
      </c>
      <c r="U44" s="31">
        <f t="shared" si="5"/>
        <v>21464822</v>
      </c>
      <c r="V44" s="31">
        <f t="shared" si="5"/>
        <v>26018763</v>
      </c>
      <c r="W44" s="31">
        <f t="shared" si="5"/>
        <v>57895857</v>
      </c>
      <c r="X44" s="31">
        <f t="shared" si="5"/>
        <v>59527495</v>
      </c>
      <c r="Y44" s="31">
        <f t="shared" si="5"/>
        <v>-1631638</v>
      </c>
      <c r="Z44" s="32">
        <f>+IF(X44&lt;&gt;0,+(Y44/X44)*100,0)</f>
        <v>-2.740982129350479</v>
      </c>
      <c r="AA44" s="33">
        <f>+AA37+AA43</f>
        <v>59527495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469021987</v>
      </c>
      <c r="D45" s="42">
        <f t="shared" si="6"/>
        <v>0</v>
      </c>
      <c r="E45" s="43">
        <f t="shared" si="6"/>
        <v>358141918</v>
      </c>
      <c r="F45" s="44">
        <f t="shared" si="6"/>
        <v>504328256</v>
      </c>
      <c r="G45" s="44">
        <f t="shared" si="6"/>
        <v>489296293</v>
      </c>
      <c r="H45" s="44">
        <f t="shared" si="6"/>
        <v>-73915809</v>
      </c>
      <c r="I45" s="44">
        <f t="shared" si="6"/>
        <v>34946098</v>
      </c>
      <c r="J45" s="44">
        <f t="shared" si="6"/>
        <v>450326582</v>
      </c>
      <c r="K45" s="44">
        <f t="shared" si="6"/>
        <v>12499969</v>
      </c>
      <c r="L45" s="44">
        <f t="shared" si="6"/>
        <v>25050610</v>
      </c>
      <c r="M45" s="44">
        <f t="shared" si="6"/>
        <v>-23896134</v>
      </c>
      <c r="N45" s="44">
        <f t="shared" si="6"/>
        <v>13654445</v>
      </c>
      <c r="O45" s="44">
        <f t="shared" si="6"/>
        <v>42997640</v>
      </c>
      <c r="P45" s="44">
        <f t="shared" si="6"/>
        <v>-20138745</v>
      </c>
      <c r="Q45" s="44">
        <f t="shared" si="6"/>
        <v>42761747</v>
      </c>
      <c r="R45" s="44">
        <f t="shared" si="6"/>
        <v>65620642</v>
      </c>
      <c r="S45" s="44">
        <f t="shared" si="6"/>
        <v>-14412477</v>
      </c>
      <c r="T45" s="44">
        <f t="shared" si="6"/>
        <v>33145383</v>
      </c>
      <c r="U45" s="44">
        <f t="shared" si="6"/>
        <v>23186717</v>
      </c>
      <c r="V45" s="44">
        <f t="shared" si="6"/>
        <v>41919623</v>
      </c>
      <c r="W45" s="44">
        <f t="shared" si="6"/>
        <v>571521292</v>
      </c>
      <c r="X45" s="44">
        <f t="shared" si="6"/>
        <v>504328256</v>
      </c>
      <c r="Y45" s="44">
        <f t="shared" si="6"/>
        <v>67193036</v>
      </c>
      <c r="Z45" s="45">
        <f>+IF(X45&lt;&gt;0,+(Y45/X45)*100,0)</f>
        <v>13.323274117720663</v>
      </c>
      <c r="AA45" s="46">
        <f>+AA26-AA44</f>
        <v>504328256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183000548</v>
      </c>
      <c r="D47" s="18"/>
      <c r="E47" s="19">
        <v>36307792</v>
      </c>
      <c r="F47" s="20">
        <v>218306819</v>
      </c>
      <c r="G47" s="20">
        <v>265996233</v>
      </c>
      <c r="H47" s="20">
        <v>-49423857</v>
      </c>
      <c r="I47" s="20">
        <v>-17663917</v>
      </c>
      <c r="J47" s="20">
        <v>198908459</v>
      </c>
      <c r="K47" s="20">
        <v>3644430</v>
      </c>
      <c r="L47" s="20">
        <v>23357274</v>
      </c>
      <c r="M47" s="20">
        <v>-29365111</v>
      </c>
      <c r="N47" s="20">
        <v>-2363407</v>
      </c>
      <c r="O47" s="20">
        <v>35832551</v>
      </c>
      <c r="P47" s="20">
        <v>-33494614</v>
      </c>
      <c r="Q47" s="20">
        <v>35816329</v>
      </c>
      <c r="R47" s="20">
        <v>38154266</v>
      </c>
      <c r="S47" s="20">
        <v>-13415837</v>
      </c>
      <c r="T47" s="20">
        <v>27246580</v>
      </c>
      <c r="U47" s="20">
        <v>19370318</v>
      </c>
      <c r="V47" s="20">
        <v>33201061</v>
      </c>
      <c r="W47" s="20">
        <v>267900379</v>
      </c>
      <c r="X47" s="20">
        <v>218306819</v>
      </c>
      <c r="Y47" s="20">
        <v>49593560</v>
      </c>
      <c r="Z47" s="47">
        <v>22.71736642362967</v>
      </c>
      <c r="AA47" s="22">
        <v>218306819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183000548</v>
      </c>
      <c r="D50" s="50">
        <f t="shared" ref="D50:Y50" si="7">SUM(D47:D49)</f>
        <v>0</v>
      </c>
      <c r="E50" s="51">
        <f t="shared" si="7"/>
        <v>36307792</v>
      </c>
      <c r="F50" s="52">
        <f t="shared" si="7"/>
        <v>218306819</v>
      </c>
      <c r="G50" s="52">
        <f t="shared" si="7"/>
        <v>265996233</v>
      </c>
      <c r="H50" s="52">
        <f t="shared" si="7"/>
        <v>-49423857</v>
      </c>
      <c r="I50" s="52">
        <f t="shared" si="7"/>
        <v>-17663917</v>
      </c>
      <c r="J50" s="52">
        <f t="shared" si="7"/>
        <v>198908459</v>
      </c>
      <c r="K50" s="52">
        <f t="shared" si="7"/>
        <v>3644430</v>
      </c>
      <c r="L50" s="52">
        <f t="shared" si="7"/>
        <v>23357274</v>
      </c>
      <c r="M50" s="52">
        <f t="shared" si="7"/>
        <v>-29365111</v>
      </c>
      <c r="N50" s="52">
        <f t="shared" si="7"/>
        <v>-2363407</v>
      </c>
      <c r="O50" s="52">
        <f t="shared" si="7"/>
        <v>35832551</v>
      </c>
      <c r="P50" s="52">
        <f t="shared" si="7"/>
        <v>-33494614</v>
      </c>
      <c r="Q50" s="52">
        <f t="shared" si="7"/>
        <v>35816329</v>
      </c>
      <c r="R50" s="52">
        <f t="shared" si="7"/>
        <v>38154266</v>
      </c>
      <c r="S50" s="52">
        <f t="shared" si="7"/>
        <v>-13415837</v>
      </c>
      <c r="T50" s="52">
        <f t="shared" si="7"/>
        <v>27246580</v>
      </c>
      <c r="U50" s="52">
        <f t="shared" si="7"/>
        <v>19370318</v>
      </c>
      <c r="V50" s="52">
        <f t="shared" si="7"/>
        <v>33201061</v>
      </c>
      <c r="W50" s="52">
        <f t="shared" si="7"/>
        <v>267900379</v>
      </c>
      <c r="X50" s="52">
        <f t="shared" si="7"/>
        <v>218306819</v>
      </c>
      <c r="Y50" s="52">
        <f t="shared" si="7"/>
        <v>49593560</v>
      </c>
      <c r="Z50" s="53">
        <f>+IF(X50&lt;&gt;0,+(Y50/X50)*100,0)</f>
        <v>22.71736642362967</v>
      </c>
      <c r="AA50" s="54">
        <f>SUM(AA47:AA49)</f>
        <v>218306819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38926885</v>
      </c>
      <c r="D7" s="18"/>
      <c r="E7" s="19">
        <v>372065650</v>
      </c>
      <c r="F7" s="20">
        <v>312265650</v>
      </c>
      <c r="G7" s="20">
        <v>384628767</v>
      </c>
      <c r="H7" s="20">
        <v>-330793175</v>
      </c>
      <c r="I7" s="20">
        <v>352583562</v>
      </c>
      <c r="J7" s="20">
        <v>406419154</v>
      </c>
      <c r="K7" s="20">
        <v>-31393792</v>
      </c>
      <c r="L7" s="20">
        <v>1505740</v>
      </c>
      <c r="M7" s="20">
        <v>1290912</v>
      </c>
      <c r="N7" s="20">
        <v>-28597140</v>
      </c>
      <c r="O7" s="20">
        <v>-344142957</v>
      </c>
      <c r="P7" s="20">
        <v>341299643</v>
      </c>
      <c r="Q7" s="20">
        <v>-6233362</v>
      </c>
      <c r="R7" s="20">
        <v>-9076676</v>
      </c>
      <c r="S7" s="20">
        <v>2744884</v>
      </c>
      <c r="T7" s="20">
        <v>-3101925</v>
      </c>
      <c r="U7" s="20">
        <v>3693356</v>
      </c>
      <c r="V7" s="20">
        <v>3336315</v>
      </c>
      <c r="W7" s="20">
        <v>372081653</v>
      </c>
      <c r="X7" s="20">
        <v>312265650</v>
      </c>
      <c r="Y7" s="20">
        <v>59816003</v>
      </c>
      <c r="Z7" s="21">
        <v>19.155486042092686</v>
      </c>
      <c r="AA7" s="22">
        <v>312265650</v>
      </c>
    </row>
    <row r="8" spans="1:27" x14ac:dyDescent="0.25">
      <c r="A8" s="23" t="s">
        <v>36</v>
      </c>
      <c r="B8" s="17" t="s">
        <v>32</v>
      </c>
      <c r="C8" s="18">
        <v>4736364</v>
      </c>
      <c r="D8" s="18"/>
      <c r="E8" s="19">
        <v>20914358</v>
      </c>
      <c r="F8" s="20">
        <v>20914358</v>
      </c>
      <c r="G8" s="20">
        <v>21199533</v>
      </c>
      <c r="H8" s="20">
        <v>-18247957</v>
      </c>
      <c r="I8" s="20">
        <v>21138140</v>
      </c>
      <c r="J8" s="20">
        <v>24089716</v>
      </c>
      <c r="K8" s="20">
        <v>201319</v>
      </c>
      <c r="L8" s="20">
        <v>237015</v>
      </c>
      <c r="M8" s="20">
        <v>232927</v>
      </c>
      <c r="N8" s="20">
        <v>671261</v>
      </c>
      <c r="O8" s="20">
        <v>-20709369</v>
      </c>
      <c r="P8" s="20">
        <v>21137568</v>
      </c>
      <c r="Q8" s="20">
        <v>-98078</v>
      </c>
      <c r="R8" s="20">
        <v>330121</v>
      </c>
      <c r="S8" s="20">
        <v>230904</v>
      </c>
      <c r="T8" s="20">
        <v>211641</v>
      </c>
      <c r="U8" s="20">
        <v>235561</v>
      </c>
      <c r="V8" s="20">
        <v>678106</v>
      </c>
      <c r="W8" s="20">
        <v>25769204</v>
      </c>
      <c r="X8" s="20">
        <v>20914358</v>
      </c>
      <c r="Y8" s="20">
        <v>4854846</v>
      </c>
      <c r="Z8" s="21">
        <v>23.212981244750615</v>
      </c>
      <c r="AA8" s="22">
        <v>20914358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14302293</v>
      </c>
      <c r="D10" s="18"/>
      <c r="E10" s="19">
        <v>11135115</v>
      </c>
      <c r="F10" s="20">
        <v>11135115</v>
      </c>
      <c r="G10" s="20">
        <v>44087012</v>
      </c>
      <c r="H10" s="20">
        <v>-35957453</v>
      </c>
      <c r="I10" s="20">
        <v>37353636</v>
      </c>
      <c r="J10" s="20">
        <v>45483195</v>
      </c>
      <c r="K10" s="20">
        <v>-768275</v>
      </c>
      <c r="L10" s="20">
        <v>336170</v>
      </c>
      <c r="M10" s="20">
        <v>1225252</v>
      </c>
      <c r="N10" s="20">
        <v>793147</v>
      </c>
      <c r="O10" s="20">
        <v>-37054652</v>
      </c>
      <c r="P10" s="20">
        <v>35462604</v>
      </c>
      <c r="Q10" s="20">
        <v>1283633</v>
      </c>
      <c r="R10" s="20">
        <v>-308415</v>
      </c>
      <c r="S10" s="20">
        <v>-1689454</v>
      </c>
      <c r="T10" s="20">
        <v>-3635366</v>
      </c>
      <c r="U10" s="20">
        <v>-3360131</v>
      </c>
      <c r="V10" s="20">
        <v>-8684951</v>
      </c>
      <c r="W10" s="20">
        <v>37282976</v>
      </c>
      <c r="X10" s="20">
        <v>11135115</v>
      </c>
      <c r="Y10" s="20">
        <v>26147861</v>
      </c>
      <c r="Z10" s="21">
        <v>234.82344816375945</v>
      </c>
      <c r="AA10" s="22">
        <v>11135115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57965542</v>
      </c>
      <c r="D13" s="29">
        <f>SUM(D6:D12)</f>
        <v>0</v>
      </c>
      <c r="E13" s="30">
        <f t="shared" si="0"/>
        <v>404115123</v>
      </c>
      <c r="F13" s="31">
        <f t="shared" si="0"/>
        <v>344315123</v>
      </c>
      <c r="G13" s="31">
        <f t="shared" si="0"/>
        <v>449915312</v>
      </c>
      <c r="H13" s="31">
        <f t="shared" si="0"/>
        <v>-384998585</v>
      </c>
      <c r="I13" s="31">
        <f t="shared" si="0"/>
        <v>411075338</v>
      </c>
      <c r="J13" s="31">
        <f t="shared" si="0"/>
        <v>475992065</v>
      </c>
      <c r="K13" s="31">
        <f t="shared" si="0"/>
        <v>-31960748</v>
      </c>
      <c r="L13" s="31">
        <f t="shared" si="0"/>
        <v>2078925</v>
      </c>
      <c r="M13" s="31">
        <f t="shared" si="0"/>
        <v>2749091</v>
      </c>
      <c r="N13" s="31">
        <f t="shared" si="0"/>
        <v>-27132732</v>
      </c>
      <c r="O13" s="31">
        <f t="shared" si="0"/>
        <v>-401906978</v>
      </c>
      <c r="P13" s="31">
        <f t="shared" si="0"/>
        <v>397899815</v>
      </c>
      <c r="Q13" s="31">
        <f t="shared" si="0"/>
        <v>-5047807</v>
      </c>
      <c r="R13" s="31">
        <f t="shared" si="0"/>
        <v>-9054970</v>
      </c>
      <c r="S13" s="31">
        <f t="shared" si="0"/>
        <v>1286334</v>
      </c>
      <c r="T13" s="31">
        <f t="shared" si="0"/>
        <v>-6525650</v>
      </c>
      <c r="U13" s="31">
        <f t="shared" si="0"/>
        <v>568786</v>
      </c>
      <c r="V13" s="31">
        <f t="shared" si="0"/>
        <v>-4670530</v>
      </c>
      <c r="W13" s="31">
        <f t="shared" si="0"/>
        <v>435133833</v>
      </c>
      <c r="X13" s="31">
        <f t="shared" si="0"/>
        <v>344315123</v>
      </c>
      <c r="Y13" s="31">
        <f t="shared" si="0"/>
        <v>90818710</v>
      </c>
      <c r="Z13" s="32">
        <f>+IF(X13&lt;&gt;0,+(Y13/X13)*100,0)</f>
        <v>26.376625345033133</v>
      </c>
      <c r="AA13" s="33">
        <f>SUM(AA6:AA12)</f>
        <v>344315123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48521522</v>
      </c>
      <c r="D17" s="18"/>
      <c r="E17" s="19">
        <v>484934206</v>
      </c>
      <c r="F17" s="20">
        <v>484934206</v>
      </c>
      <c r="G17" s="24">
        <v>365066352</v>
      </c>
      <c r="H17" s="24">
        <v>-344891055</v>
      </c>
      <c r="I17" s="24">
        <v>335462298</v>
      </c>
      <c r="J17" s="20">
        <v>355637595</v>
      </c>
      <c r="K17" s="24">
        <v>36827</v>
      </c>
      <c r="L17" s="24">
        <v>874265</v>
      </c>
      <c r="M17" s="20">
        <v>-1208240</v>
      </c>
      <c r="N17" s="24">
        <v>-297148</v>
      </c>
      <c r="O17" s="24">
        <v>-336944154</v>
      </c>
      <c r="P17" s="24">
        <v>338680762</v>
      </c>
      <c r="Q17" s="20">
        <v>1520</v>
      </c>
      <c r="R17" s="24">
        <v>1738128</v>
      </c>
      <c r="S17" s="24">
        <v>-1307733</v>
      </c>
      <c r="T17" s="20">
        <v>936085</v>
      </c>
      <c r="U17" s="24">
        <v>1754598</v>
      </c>
      <c r="V17" s="24">
        <v>1382950</v>
      </c>
      <c r="W17" s="24">
        <v>358461525</v>
      </c>
      <c r="X17" s="20">
        <v>484934206</v>
      </c>
      <c r="Y17" s="24">
        <v>-126472681</v>
      </c>
      <c r="Z17" s="25">
        <v>-26.080379448423567</v>
      </c>
      <c r="AA17" s="26">
        <v>484934206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48521522</v>
      </c>
      <c r="D25" s="29">
        <f t="shared" ref="D25:Y25" si="1">SUM(D15:D24)</f>
        <v>0</v>
      </c>
      <c r="E25" s="35">
        <f t="shared" si="1"/>
        <v>484934206</v>
      </c>
      <c r="F25" s="36">
        <f t="shared" si="1"/>
        <v>484934206</v>
      </c>
      <c r="G25" s="36">
        <f t="shared" si="1"/>
        <v>365066352</v>
      </c>
      <c r="H25" s="36">
        <f t="shared" si="1"/>
        <v>-344891055</v>
      </c>
      <c r="I25" s="36">
        <f t="shared" si="1"/>
        <v>335462298</v>
      </c>
      <c r="J25" s="36">
        <f t="shared" si="1"/>
        <v>355637595</v>
      </c>
      <c r="K25" s="36">
        <f t="shared" si="1"/>
        <v>36827</v>
      </c>
      <c r="L25" s="36">
        <f t="shared" si="1"/>
        <v>874265</v>
      </c>
      <c r="M25" s="36">
        <f t="shared" si="1"/>
        <v>-1208240</v>
      </c>
      <c r="N25" s="36">
        <f t="shared" si="1"/>
        <v>-297148</v>
      </c>
      <c r="O25" s="36">
        <f t="shared" si="1"/>
        <v>-336944154</v>
      </c>
      <c r="P25" s="36">
        <f t="shared" si="1"/>
        <v>338680762</v>
      </c>
      <c r="Q25" s="36">
        <f t="shared" si="1"/>
        <v>1520</v>
      </c>
      <c r="R25" s="36">
        <f t="shared" si="1"/>
        <v>1738128</v>
      </c>
      <c r="S25" s="36">
        <f t="shared" si="1"/>
        <v>-1307733</v>
      </c>
      <c r="T25" s="36">
        <f t="shared" si="1"/>
        <v>936085</v>
      </c>
      <c r="U25" s="36">
        <f t="shared" si="1"/>
        <v>1754598</v>
      </c>
      <c r="V25" s="36">
        <f t="shared" si="1"/>
        <v>1382950</v>
      </c>
      <c r="W25" s="36">
        <f t="shared" si="1"/>
        <v>358461525</v>
      </c>
      <c r="X25" s="36">
        <f t="shared" si="1"/>
        <v>484934206</v>
      </c>
      <c r="Y25" s="36">
        <f t="shared" si="1"/>
        <v>-126472681</v>
      </c>
      <c r="Z25" s="37">
        <f>+IF(X25&lt;&gt;0,+(Y25/X25)*100,0)</f>
        <v>-26.080379448423567</v>
      </c>
      <c r="AA25" s="38">
        <f>SUM(AA15:AA24)</f>
        <v>484934206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106487064</v>
      </c>
      <c r="D26" s="29">
        <f>+D13+D25</f>
        <v>0</v>
      </c>
      <c r="E26" s="30">
        <f t="shared" si="2"/>
        <v>889049329</v>
      </c>
      <c r="F26" s="31">
        <f t="shared" si="2"/>
        <v>829249329</v>
      </c>
      <c r="G26" s="31">
        <f t="shared" si="2"/>
        <v>814981664</v>
      </c>
      <c r="H26" s="31">
        <f t="shared" si="2"/>
        <v>-729889640</v>
      </c>
      <c r="I26" s="31">
        <f t="shared" si="2"/>
        <v>746537636</v>
      </c>
      <c r="J26" s="31">
        <f t="shared" si="2"/>
        <v>831629660</v>
      </c>
      <c r="K26" s="31">
        <f t="shared" si="2"/>
        <v>-31923921</v>
      </c>
      <c r="L26" s="31">
        <f t="shared" si="2"/>
        <v>2953190</v>
      </c>
      <c r="M26" s="31">
        <f t="shared" si="2"/>
        <v>1540851</v>
      </c>
      <c r="N26" s="31">
        <f t="shared" si="2"/>
        <v>-27429880</v>
      </c>
      <c r="O26" s="31">
        <f t="shared" si="2"/>
        <v>-738851132</v>
      </c>
      <c r="P26" s="31">
        <f t="shared" si="2"/>
        <v>736580577</v>
      </c>
      <c r="Q26" s="31">
        <f t="shared" si="2"/>
        <v>-5046287</v>
      </c>
      <c r="R26" s="31">
        <f t="shared" si="2"/>
        <v>-7316842</v>
      </c>
      <c r="S26" s="31">
        <f t="shared" si="2"/>
        <v>-21399</v>
      </c>
      <c r="T26" s="31">
        <f t="shared" si="2"/>
        <v>-5589565</v>
      </c>
      <c r="U26" s="31">
        <f t="shared" si="2"/>
        <v>2323384</v>
      </c>
      <c r="V26" s="31">
        <f t="shared" si="2"/>
        <v>-3287580</v>
      </c>
      <c r="W26" s="31">
        <f t="shared" si="2"/>
        <v>793595358</v>
      </c>
      <c r="X26" s="31">
        <f t="shared" si="2"/>
        <v>829249329</v>
      </c>
      <c r="Y26" s="31">
        <f t="shared" si="2"/>
        <v>-35653971</v>
      </c>
      <c r="Z26" s="32">
        <f>+IF(X26&lt;&gt;0,+(Y26/X26)*100,0)</f>
        <v>-4.2995477660495034</v>
      </c>
      <c r="AA26" s="33">
        <f>+AA13+AA25</f>
        <v>829249329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5347796</v>
      </c>
      <c r="D31" s="18"/>
      <c r="E31" s="19">
        <v>49179940</v>
      </c>
      <c r="F31" s="20">
        <v>49179940</v>
      </c>
      <c r="G31" s="20">
        <v>48509362</v>
      </c>
      <c r="H31" s="20">
        <v>-45287729</v>
      </c>
      <c r="I31" s="20">
        <v>45699726</v>
      </c>
      <c r="J31" s="20">
        <v>48921359</v>
      </c>
      <c r="K31" s="20">
        <v>544802</v>
      </c>
      <c r="L31" s="20">
        <v>-16821</v>
      </c>
      <c r="M31" s="20">
        <v>-13838</v>
      </c>
      <c r="N31" s="20">
        <v>514143</v>
      </c>
      <c r="O31" s="20">
        <v>-45294438</v>
      </c>
      <c r="P31" s="20">
        <v>45362217</v>
      </c>
      <c r="Q31" s="20">
        <v>131080</v>
      </c>
      <c r="R31" s="20">
        <v>198859</v>
      </c>
      <c r="S31" s="20">
        <v>70363</v>
      </c>
      <c r="T31" s="20">
        <v>203560</v>
      </c>
      <c r="U31" s="20">
        <v>62959</v>
      </c>
      <c r="V31" s="20">
        <v>336882</v>
      </c>
      <c r="W31" s="20">
        <v>49971243</v>
      </c>
      <c r="X31" s="20">
        <v>49179940</v>
      </c>
      <c r="Y31" s="20">
        <v>791303</v>
      </c>
      <c r="Z31" s="21">
        <v>1.6089954562774986</v>
      </c>
      <c r="AA31" s="22">
        <v>49179940</v>
      </c>
    </row>
    <row r="32" spans="1:27" x14ac:dyDescent="0.25">
      <c r="A32" s="23" t="s">
        <v>59</v>
      </c>
      <c r="B32" s="17" t="s">
        <v>32</v>
      </c>
      <c r="C32" s="18">
        <v>-403480503</v>
      </c>
      <c r="D32" s="18"/>
      <c r="E32" s="19">
        <v>978253659</v>
      </c>
      <c r="F32" s="20">
        <v>978253659</v>
      </c>
      <c r="G32" s="20">
        <v>889476298</v>
      </c>
      <c r="H32" s="20">
        <v>-924406305</v>
      </c>
      <c r="I32" s="20">
        <v>1040560161</v>
      </c>
      <c r="J32" s="20">
        <v>1005630154</v>
      </c>
      <c r="K32" s="20">
        <v>-1290672</v>
      </c>
      <c r="L32" s="20">
        <v>-743935416</v>
      </c>
      <c r="M32" s="20">
        <v>-69075765</v>
      </c>
      <c r="N32" s="20">
        <v>-814301853</v>
      </c>
      <c r="O32" s="20">
        <v>-877333316</v>
      </c>
      <c r="P32" s="20">
        <v>925687607</v>
      </c>
      <c r="Q32" s="20">
        <v>-273923</v>
      </c>
      <c r="R32" s="20">
        <v>48080368</v>
      </c>
      <c r="S32" s="20">
        <v>-4498269</v>
      </c>
      <c r="T32" s="20">
        <v>31539480</v>
      </c>
      <c r="U32" s="20">
        <v>169262096</v>
      </c>
      <c r="V32" s="20">
        <v>196303307</v>
      </c>
      <c r="W32" s="20">
        <v>435711976</v>
      </c>
      <c r="X32" s="20">
        <v>978253659</v>
      </c>
      <c r="Y32" s="20">
        <v>-542541683</v>
      </c>
      <c r="Z32" s="21">
        <v>-55.460225270672872</v>
      </c>
      <c r="AA32" s="22">
        <v>978253659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-398132707</v>
      </c>
      <c r="D37" s="29">
        <f t="shared" ref="D37:Y37" si="3">SUM(D29:D36)</f>
        <v>0</v>
      </c>
      <c r="E37" s="30">
        <f t="shared" si="3"/>
        <v>1027433599</v>
      </c>
      <c r="F37" s="31">
        <f t="shared" si="3"/>
        <v>1027433599</v>
      </c>
      <c r="G37" s="31">
        <f t="shared" si="3"/>
        <v>937985660</v>
      </c>
      <c r="H37" s="31">
        <f t="shared" si="3"/>
        <v>-969694034</v>
      </c>
      <c r="I37" s="31">
        <f t="shared" si="3"/>
        <v>1086259887</v>
      </c>
      <c r="J37" s="31">
        <f t="shared" si="3"/>
        <v>1054551513</v>
      </c>
      <c r="K37" s="31">
        <f t="shared" si="3"/>
        <v>-745870</v>
      </c>
      <c r="L37" s="31">
        <f t="shared" si="3"/>
        <v>-743952237</v>
      </c>
      <c r="M37" s="31">
        <f t="shared" si="3"/>
        <v>-69089603</v>
      </c>
      <c r="N37" s="31">
        <f t="shared" si="3"/>
        <v>-813787710</v>
      </c>
      <c r="O37" s="31">
        <f t="shared" si="3"/>
        <v>-922627754</v>
      </c>
      <c r="P37" s="31">
        <f t="shared" si="3"/>
        <v>971049824</v>
      </c>
      <c r="Q37" s="31">
        <f t="shared" si="3"/>
        <v>-142843</v>
      </c>
      <c r="R37" s="31">
        <f t="shared" si="3"/>
        <v>48279227</v>
      </c>
      <c r="S37" s="31">
        <f t="shared" si="3"/>
        <v>-4427906</v>
      </c>
      <c r="T37" s="31">
        <f t="shared" si="3"/>
        <v>31743040</v>
      </c>
      <c r="U37" s="31">
        <f t="shared" si="3"/>
        <v>169325055</v>
      </c>
      <c r="V37" s="31">
        <f t="shared" si="3"/>
        <v>196640189</v>
      </c>
      <c r="W37" s="31">
        <f t="shared" si="3"/>
        <v>485683219</v>
      </c>
      <c r="X37" s="31">
        <f t="shared" si="3"/>
        <v>1027433599</v>
      </c>
      <c r="Y37" s="31">
        <f t="shared" si="3"/>
        <v>-541750380</v>
      </c>
      <c r="Z37" s="32">
        <f>+IF(X37&lt;&gt;0,+(Y37/X37)*100,0)</f>
        <v>-52.728505328936592</v>
      </c>
      <c r="AA37" s="33">
        <f>SUM(AA29:AA36)</f>
        <v>1027433599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661955432</v>
      </c>
      <c r="D39" s="18"/>
      <c r="E39" s="19"/>
      <c r="F39" s="20">
        <v>48420233</v>
      </c>
      <c r="G39" s="20"/>
      <c r="H39" s="20"/>
      <c r="I39" s="20"/>
      <c r="J39" s="20"/>
      <c r="K39" s="20"/>
      <c r="L39" s="20">
        <v>615323963</v>
      </c>
      <c r="M39" s="20">
        <v>46631469</v>
      </c>
      <c r="N39" s="20">
        <v>661955432</v>
      </c>
      <c r="O39" s="20"/>
      <c r="P39" s="20"/>
      <c r="Q39" s="20"/>
      <c r="R39" s="20"/>
      <c r="S39" s="20"/>
      <c r="T39" s="20"/>
      <c r="U39" s="20"/>
      <c r="V39" s="20"/>
      <c r="W39" s="20">
        <v>661955432</v>
      </c>
      <c r="X39" s="20">
        <v>48420233</v>
      </c>
      <c r="Y39" s="20">
        <v>613535199</v>
      </c>
      <c r="Z39" s="21">
        <v>1267.1050116590725</v>
      </c>
      <c r="AA39" s="22">
        <v>48420233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661955432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48420233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615323963</v>
      </c>
      <c r="M43" s="36">
        <f t="shared" si="4"/>
        <v>46631469</v>
      </c>
      <c r="N43" s="36">
        <f t="shared" si="4"/>
        <v>661955432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661955432</v>
      </c>
      <c r="X43" s="36">
        <f t="shared" si="4"/>
        <v>48420233</v>
      </c>
      <c r="Y43" s="36">
        <f t="shared" si="4"/>
        <v>613535199</v>
      </c>
      <c r="Z43" s="37">
        <f>+IF(X43&lt;&gt;0,+(Y43/X43)*100,0)</f>
        <v>1267.1050116590725</v>
      </c>
      <c r="AA43" s="38">
        <f>SUM(AA39:AA42)</f>
        <v>48420233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263822725</v>
      </c>
      <c r="D44" s="29">
        <f>+D37+D43</f>
        <v>0</v>
      </c>
      <c r="E44" s="30">
        <f t="shared" si="5"/>
        <v>1027433599</v>
      </c>
      <c r="F44" s="31">
        <f t="shared" si="5"/>
        <v>1075853832</v>
      </c>
      <c r="G44" s="31">
        <f t="shared" si="5"/>
        <v>937985660</v>
      </c>
      <c r="H44" s="31">
        <f t="shared" si="5"/>
        <v>-969694034</v>
      </c>
      <c r="I44" s="31">
        <f t="shared" si="5"/>
        <v>1086259887</v>
      </c>
      <c r="J44" s="31">
        <f t="shared" si="5"/>
        <v>1054551513</v>
      </c>
      <c r="K44" s="31">
        <f t="shared" si="5"/>
        <v>-745870</v>
      </c>
      <c r="L44" s="31">
        <f t="shared" si="5"/>
        <v>-128628274</v>
      </c>
      <c r="M44" s="31">
        <f t="shared" si="5"/>
        <v>-22458134</v>
      </c>
      <c r="N44" s="31">
        <f t="shared" si="5"/>
        <v>-151832278</v>
      </c>
      <c r="O44" s="31">
        <f t="shared" si="5"/>
        <v>-922627754</v>
      </c>
      <c r="P44" s="31">
        <f t="shared" si="5"/>
        <v>971049824</v>
      </c>
      <c r="Q44" s="31">
        <f t="shared" si="5"/>
        <v>-142843</v>
      </c>
      <c r="R44" s="31">
        <f t="shared" si="5"/>
        <v>48279227</v>
      </c>
      <c r="S44" s="31">
        <f t="shared" si="5"/>
        <v>-4427906</v>
      </c>
      <c r="T44" s="31">
        <f t="shared" si="5"/>
        <v>31743040</v>
      </c>
      <c r="U44" s="31">
        <f t="shared" si="5"/>
        <v>169325055</v>
      </c>
      <c r="V44" s="31">
        <f t="shared" si="5"/>
        <v>196640189</v>
      </c>
      <c r="W44" s="31">
        <f t="shared" si="5"/>
        <v>1147638651</v>
      </c>
      <c r="X44" s="31">
        <f t="shared" si="5"/>
        <v>1075853832</v>
      </c>
      <c r="Y44" s="31">
        <f t="shared" si="5"/>
        <v>71784819</v>
      </c>
      <c r="Z44" s="32">
        <f>+IF(X44&lt;&gt;0,+(Y44/X44)*100,0)</f>
        <v>6.6723579788299725</v>
      </c>
      <c r="AA44" s="33">
        <f>+AA37+AA43</f>
        <v>1075853832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-157335661</v>
      </c>
      <c r="D45" s="42">
        <f t="shared" si="6"/>
        <v>0</v>
      </c>
      <c r="E45" s="43">
        <f t="shared" si="6"/>
        <v>-138384270</v>
      </c>
      <c r="F45" s="44">
        <f t="shared" si="6"/>
        <v>-246604503</v>
      </c>
      <c r="G45" s="44">
        <f t="shared" si="6"/>
        <v>-123003996</v>
      </c>
      <c r="H45" s="44">
        <f t="shared" si="6"/>
        <v>239804394</v>
      </c>
      <c r="I45" s="44">
        <f t="shared" si="6"/>
        <v>-339722251</v>
      </c>
      <c r="J45" s="44">
        <f t="shared" si="6"/>
        <v>-222921853</v>
      </c>
      <c r="K45" s="44">
        <f t="shared" si="6"/>
        <v>-31178051</v>
      </c>
      <c r="L45" s="44">
        <f t="shared" si="6"/>
        <v>131581464</v>
      </c>
      <c r="M45" s="44">
        <f t="shared" si="6"/>
        <v>23998985</v>
      </c>
      <c r="N45" s="44">
        <f t="shared" si="6"/>
        <v>124402398</v>
      </c>
      <c r="O45" s="44">
        <f t="shared" si="6"/>
        <v>183776622</v>
      </c>
      <c r="P45" s="44">
        <f t="shared" si="6"/>
        <v>-234469247</v>
      </c>
      <c r="Q45" s="44">
        <f t="shared" si="6"/>
        <v>-4903444</v>
      </c>
      <c r="R45" s="44">
        <f t="shared" si="6"/>
        <v>-55596069</v>
      </c>
      <c r="S45" s="44">
        <f t="shared" si="6"/>
        <v>4406507</v>
      </c>
      <c r="T45" s="44">
        <f t="shared" si="6"/>
        <v>-37332605</v>
      </c>
      <c r="U45" s="44">
        <f t="shared" si="6"/>
        <v>-167001671</v>
      </c>
      <c r="V45" s="44">
        <f t="shared" si="6"/>
        <v>-199927769</v>
      </c>
      <c r="W45" s="44">
        <f t="shared" si="6"/>
        <v>-354043293</v>
      </c>
      <c r="X45" s="44">
        <f t="shared" si="6"/>
        <v>-246604503</v>
      </c>
      <c r="Y45" s="44">
        <f t="shared" si="6"/>
        <v>-107438790</v>
      </c>
      <c r="Z45" s="45">
        <f>+IF(X45&lt;&gt;0,+(Y45/X45)*100,0)</f>
        <v>43.567245809781504</v>
      </c>
      <c r="AA45" s="46">
        <f>+AA26-AA44</f>
        <v>-246604503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-127820788</v>
      </c>
      <c r="D47" s="18"/>
      <c r="E47" s="19">
        <v>-514941046</v>
      </c>
      <c r="F47" s="20">
        <v>-607729278</v>
      </c>
      <c r="G47" s="20">
        <v>-447906654</v>
      </c>
      <c r="H47" s="20">
        <v>503735769</v>
      </c>
      <c r="I47" s="20">
        <v>-644039739</v>
      </c>
      <c r="J47" s="20">
        <v>-588210624</v>
      </c>
      <c r="K47" s="20">
        <v>610451</v>
      </c>
      <c r="L47" s="20">
        <v>147525776</v>
      </c>
      <c r="M47" s="20">
        <v>-20921500</v>
      </c>
      <c r="N47" s="20">
        <v>127214727</v>
      </c>
      <c r="O47" s="20">
        <v>499568498</v>
      </c>
      <c r="P47" s="20">
        <v>-558223730</v>
      </c>
      <c r="Q47" s="20">
        <v>7453373</v>
      </c>
      <c r="R47" s="20">
        <v>-51201859</v>
      </c>
      <c r="S47" s="20">
        <v>1154520</v>
      </c>
      <c r="T47" s="20">
        <v>4134502</v>
      </c>
      <c r="U47" s="20">
        <v>-154314966</v>
      </c>
      <c r="V47" s="20">
        <v>-149025944</v>
      </c>
      <c r="W47" s="20">
        <v>-661223700</v>
      </c>
      <c r="X47" s="20">
        <v>-607729278</v>
      </c>
      <c r="Y47" s="20">
        <v>-53494422</v>
      </c>
      <c r="Z47" s="47">
        <v>8.8023440595205287</v>
      </c>
      <c r="AA47" s="22">
        <v>-607729278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-127820788</v>
      </c>
      <c r="D50" s="50">
        <f t="shared" ref="D50:Y50" si="7">SUM(D47:D49)</f>
        <v>0</v>
      </c>
      <c r="E50" s="51">
        <f t="shared" si="7"/>
        <v>-514941046</v>
      </c>
      <c r="F50" s="52">
        <f t="shared" si="7"/>
        <v>-607729278</v>
      </c>
      <c r="G50" s="52">
        <f t="shared" si="7"/>
        <v>-447906654</v>
      </c>
      <c r="H50" s="52">
        <f t="shared" si="7"/>
        <v>503735769</v>
      </c>
      <c r="I50" s="52">
        <f t="shared" si="7"/>
        <v>-644039739</v>
      </c>
      <c r="J50" s="52">
        <f t="shared" si="7"/>
        <v>-588210624</v>
      </c>
      <c r="K50" s="52">
        <f t="shared" si="7"/>
        <v>610451</v>
      </c>
      <c r="L50" s="52">
        <f t="shared" si="7"/>
        <v>147525776</v>
      </c>
      <c r="M50" s="52">
        <f t="shared" si="7"/>
        <v>-20921500</v>
      </c>
      <c r="N50" s="52">
        <f t="shared" si="7"/>
        <v>127214727</v>
      </c>
      <c r="O50" s="52">
        <f t="shared" si="7"/>
        <v>499568498</v>
      </c>
      <c r="P50" s="52">
        <f t="shared" si="7"/>
        <v>-558223730</v>
      </c>
      <c r="Q50" s="52">
        <f t="shared" si="7"/>
        <v>7453373</v>
      </c>
      <c r="R50" s="52">
        <f t="shared" si="7"/>
        <v>-51201859</v>
      </c>
      <c r="S50" s="52">
        <f t="shared" si="7"/>
        <v>1154520</v>
      </c>
      <c r="T50" s="52">
        <f t="shared" si="7"/>
        <v>4134502</v>
      </c>
      <c r="U50" s="52">
        <f t="shared" si="7"/>
        <v>-154314966</v>
      </c>
      <c r="V50" s="52">
        <f t="shared" si="7"/>
        <v>-149025944</v>
      </c>
      <c r="W50" s="52">
        <f t="shared" si="7"/>
        <v>-661223700</v>
      </c>
      <c r="X50" s="52">
        <f t="shared" si="7"/>
        <v>-607729278</v>
      </c>
      <c r="Y50" s="52">
        <f t="shared" si="7"/>
        <v>-53494422</v>
      </c>
      <c r="Z50" s="53">
        <f>+IF(X50&lt;&gt;0,+(Y50/X50)*100,0)</f>
        <v>8.8023440595205287</v>
      </c>
      <c r="AA50" s="54">
        <f>SUM(AA47:AA49)</f>
        <v>-607729278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-55160860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-55160860</v>
      </c>
      <c r="Y6" s="20">
        <v>55160860</v>
      </c>
      <c r="Z6" s="21">
        <v>-100</v>
      </c>
      <c r="AA6" s="22">
        <v>-55160860</v>
      </c>
    </row>
    <row r="7" spans="1:27" x14ac:dyDescent="0.25">
      <c r="A7" s="23" t="s">
        <v>35</v>
      </c>
      <c r="B7" s="17" t="s">
        <v>32</v>
      </c>
      <c r="C7" s="18">
        <v>-24277516</v>
      </c>
      <c r="D7" s="18"/>
      <c r="E7" s="19">
        <v>7985896</v>
      </c>
      <c r="F7" s="20">
        <v>18275005</v>
      </c>
      <c r="G7" s="20">
        <v>-214878</v>
      </c>
      <c r="H7" s="20">
        <v>1430329</v>
      </c>
      <c r="I7" s="20"/>
      <c r="J7" s="20">
        <v>1215451</v>
      </c>
      <c r="K7" s="20">
        <v>1581162</v>
      </c>
      <c r="L7" s="20">
        <v>634730</v>
      </c>
      <c r="M7" s="20">
        <v>2039016</v>
      </c>
      <c r="N7" s="20">
        <v>4254908</v>
      </c>
      <c r="O7" s="20">
        <v>869020</v>
      </c>
      <c r="P7" s="20">
        <v>1497936</v>
      </c>
      <c r="Q7" s="20">
        <v>1238969</v>
      </c>
      <c r="R7" s="20">
        <v>3605925</v>
      </c>
      <c r="S7" s="20">
        <v>1301260</v>
      </c>
      <c r="T7" s="20">
        <v>586727</v>
      </c>
      <c r="U7" s="20">
        <v>-5366865</v>
      </c>
      <c r="V7" s="20">
        <v>-3478878</v>
      </c>
      <c r="W7" s="20">
        <v>5597406</v>
      </c>
      <c r="X7" s="20">
        <v>18275005</v>
      </c>
      <c r="Y7" s="20">
        <v>-12677599</v>
      </c>
      <c r="Z7" s="21">
        <v>-69.371247778044392</v>
      </c>
      <c r="AA7" s="22">
        <v>18275005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10193400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10193400</v>
      </c>
      <c r="Y11" s="24">
        <v>-10193400</v>
      </c>
      <c r="Z11" s="25">
        <v>-100</v>
      </c>
      <c r="AA11" s="26">
        <v>10193400</v>
      </c>
    </row>
    <row r="12" spans="1:27" x14ac:dyDescent="0.25">
      <c r="A12" s="23" t="s">
        <v>40</v>
      </c>
      <c r="B12" s="17" t="s">
        <v>32</v>
      </c>
      <c r="C12" s="18">
        <v>8662</v>
      </c>
      <c r="D12" s="18"/>
      <c r="E12" s="19">
        <v>-20000</v>
      </c>
      <c r="F12" s="20">
        <v>-20000</v>
      </c>
      <c r="G12" s="20"/>
      <c r="H12" s="20">
        <v>927</v>
      </c>
      <c r="I12" s="20"/>
      <c r="J12" s="20">
        <v>927</v>
      </c>
      <c r="K12" s="20">
        <v>480</v>
      </c>
      <c r="L12" s="20">
        <v>604</v>
      </c>
      <c r="M12" s="20">
        <v>1989</v>
      </c>
      <c r="N12" s="20">
        <v>3073</v>
      </c>
      <c r="O12" s="20">
        <v>3298</v>
      </c>
      <c r="P12" s="20"/>
      <c r="Q12" s="20"/>
      <c r="R12" s="20">
        <v>3298</v>
      </c>
      <c r="S12" s="20"/>
      <c r="T12" s="20"/>
      <c r="U12" s="20"/>
      <c r="V12" s="20"/>
      <c r="W12" s="20">
        <v>7298</v>
      </c>
      <c r="X12" s="20">
        <v>-20000</v>
      </c>
      <c r="Y12" s="20">
        <v>27298</v>
      </c>
      <c r="Z12" s="21">
        <v>-136.49</v>
      </c>
      <c r="AA12" s="22">
        <v>-20000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-24268854</v>
      </c>
      <c r="D13" s="29">
        <f>SUM(D6:D12)</f>
        <v>0</v>
      </c>
      <c r="E13" s="30">
        <f t="shared" si="0"/>
        <v>7965894</v>
      </c>
      <c r="F13" s="31">
        <f t="shared" si="0"/>
        <v>-26712455</v>
      </c>
      <c r="G13" s="31">
        <f t="shared" si="0"/>
        <v>-214878</v>
      </c>
      <c r="H13" s="31">
        <f t="shared" si="0"/>
        <v>1431256</v>
      </c>
      <c r="I13" s="31">
        <f t="shared" si="0"/>
        <v>0</v>
      </c>
      <c r="J13" s="31">
        <f t="shared" si="0"/>
        <v>1216378</v>
      </c>
      <c r="K13" s="31">
        <f t="shared" si="0"/>
        <v>1581642</v>
      </c>
      <c r="L13" s="31">
        <f t="shared" si="0"/>
        <v>635334</v>
      </c>
      <c r="M13" s="31">
        <f t="shared" si="0"/>
        <v>2041005</v>
      </c>
      <c r="N13" s="31">
        <f t="shared" si="0"/>
        <v>4257981</v>
      </c>
      <c r="O13" s="31">
        <f t="shared" si="0"/>
        <v>872318</v>
      </c>
      <c r="P13" s="31">
        <f t="shared" si="0"/>
        <v>1497936</v>
      </c>
      <c r="Q13" s="31">
        <f t="shared" si="0"/>
        <v>1238969</v>
      </c>
      <c r="R13" s="31">
        <f t="shared" si="0"/>
        <v>3609223</v>
      </c>
      <c r="S13" s="31">
        <f t="shared" si="0"/>
        <v>1301260</v>
      </c>
      <c r="T13" s="31">
        <f t="shared" si="0"/>
        <v>586727</v>
      </c>
      <c r="U13" s="31">
        <f t="shared" si="0"/>
        <v>-5366865</v>
      </c>
      <c r="V13" s="31">
        <f t="shared" si="0"/>
        <v>-3478878</v>
      </c>
      <c r="W13" s="31">
        <f t="shared" si="0"/>
        <v>5604704</v>
      </c>
      <c r="X13" s="31">
        <f t="shared" si="0"/>
        <v>-26712455</v>
      </c>
      <c r="Y13" s="31">
        <f t="shared" si="0"/>
        <v>32317159</v>
      </c>
      <c r="Z13" s="32">
        <f>+IF(X13&lt;&gt;0,+(Y13/X13)*100,0)</f>
        <v>-120.98161325868402</v>
      </c>
      <c r="AA13" s="33">
        <f>SUM(AA6:AA12)</f>
        <v>-26712455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22126988</v>
      </c>
      <c r="D17" s="18"/>
      <c r="E17" s="19">
        <v>3485462</v>
      </c>
      <c r="F17" s="20">
        <v>-2128266</v>
      </c>
      <c r="G17" s="24"/>
      <c r="H17" s="24">
        <v>27222</v>
      </c>
      <c r="I17" s="24"/>
      <c r="J17" s="20">
        <v>27222</v>
      </c>
      <c r="K17" s="24">
        <v>39291</v>
      </c>
      <c r="L17" s="24">
        <v>16794</v>
      </c>
      <c r="M17" s="20">
        <v>169454</v>
      </c>
      <c r="N17" s="24">
        <v>225539</v>
      </c>
      <c r="O17" s="24"/>
      <c r="P17" s="24">
        <v>13762</v>
      </c>
      <c r="Q17" s="20">
        <v>252845</v>
      </c>
      <c r="R17" s="24">
        <v>266607</v>
      </c>
      <c r="S17" s="24">
        <v>-2039937</v>
      </c>
      <c r="T17" s="20">
        <v>697101</v>
      </c>
      <c r="U17" s="24">
        <v>585695</v>
      </c>
      <c r="V17" s="24">
        <v>-757141</v>
      </c>
      <c r="W17" s="24">
        <v>-237773</v>
      </c>
      <c r="X17" s="20">
        <v>-2128266</v>
      </c>
      <c r="Y17" s="24">
        <v>1890493</v>
      </c>
      <c r="Z17" s="25">
        <v>-88.827853285256637</v>
      </c>
      <c r="AA17" s="26">
        <v>-2128266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22126988</v>
      </c>
      <c r="D25" s="29">
        <f t="shared" ref="D25:Y25" si="1">SUM(D15:D24)</f>
        <v>0</v>
      </c>
      <c r="E25" s="35">
        <f t="shared" si="1"/>
        <v>3485462</v>
      </c>
      <c r="F25" s="36">
        <f t="shared" si="1"/>
        <v>-2128266</v>
      </c>
      <c r="G25" s="36">
        <f t="shared" si="1"/>
        <v>0</v>
      </c>
      <c r="H25" s="36">
        <f t="shared" si="1"/>
        <v>27222</v>
      </c>
      <c r="I25" s="36">
        <f t="shared" si="1"/>
        <v>0</v>
      </c>
      <c r="J25" s="36">
        <f t="shared" si="1"/>
        <v>27222</v>
      </c>
      <c r="K25" s="36">
        <f t="shared" si="1"/>
        <v>39291</v>
      </c>
      <c r="L25" s="36">
        <f t="shared" si="1"/>
        <v>16794</v>
      </c>
      <c r="M25" s="36">
        <f t="shared" si="1"/>
        <v>169454</v>
      </c>
      <c r="N25" s="36">
        <f t="shared" si="1"/>
        <v>225539</v>
      </c>
      <c r="O25" s="36">
        <f t="shared" si="1"/>
        <v>0</v>
      </c>
      <c r="P25" s="36">
        <f t="shared" si="1"/>
        <v>13762</v>
      </c>
      <c r="Q25" s="36">
        <f t="shared" si="1"/>
        <v>252845</v>
      </c>
      <c r="R25" s="36">
        <f t="shared" si="1"/>
        <v>266607</v>
      </c>
      <c r="S25" s="36">
        <f t="shared" si="1"/>
        <v>-2039937</v>
      </c>
      <c r="T25" s="36">
        <f t="shared" si="1"/>
        <v>697101</v>
      </c>
      <c r="U25" s="36">
        <f t="shared" si="1"/>
        <v>585695</v>
      </c>
      <c r="V25" s="36">
        <f t="shared" si="1"/>
        <v>-757141</v>
      </c>
      <c r="W25" s="36">
        <f t="shared" si="1"/>
        <v>-237773</v>
      </c>
      <c r="X25" s="36">
        <f t="shared" si="1"/>
        <v>-2128266</v>
      </c>
      <c r="Y25" s="36">
        <f t="shared" si="1"/>
        <v>1890493</v>
      </c>
      <c r="Z25" s="37">
        <f>+IF(X25&lt;&gt;0,+(Y25/X25)*100,0)</f>
        <v>-88.827853285256637</v>
      </c>
      <c r="AA25" s="38">
        <f>SUM(AA15:AA24)</f>
        <v>-2128266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-2141866</v>
      </c>
      <c r="D26" s="29">
        <f>+D13+D25</f>
        <v>0</v>
      </c>
      <c r="E26" s="30">
        <f t="shared" si="2"/>
        <v>11451356</v>
      </c>
      <c r="F26" s="31">
        <f t="shared" si="2"/>
        <v>-28840721</v>
      </c>
      <c r="G26" s="31">
        <f t="shared" si="2"/>
        <v>-214878</v>
      </c>
      <c r="H26" s="31">
        <f t="shared" si="2"/>
        <v>1458478</v>
      </c>
      <c r="I26" s="31">
        <f t="shared" si="2"/>
        <v>0</v>
      </c>
      <c r="J26" s="31">
        <f t="shared" si="2"/>
        <v>1243600</v>
      </c>
      <c r="K26" s="31">
        <f t="shared" si="2"/>
        <v>1620933</v>
      </c>
      <c r="L26" s="31">
        <f t="shared" si="2"/>
        <v>652128</v>
      </c>
      <c r="M26" s="31">
        <f t="shared" si="2"/>
        <v>2210459</v>
      </c>
      <c r="N26" s="31">
        <f t="shared" si="2"/>
        <v>4483520</v>
      </c>
      <c r="O26" s="31">
        <f t="shared" si="2"/>
        <v>872318</v>
      </c>
      <c r="P26" s="31">
        <f t="shared" si="2"/>
        <v>1511698</v>
      </c>
      <c r="Q26" s="31">
        <f t="shared" si="2"/>
        <v>1491814</v>
      </c>
      <c r="R26" s="31">
        <f t="shared" si="2"/>
        <v>3875830</v>
      </c>
      <c r="S26" s="31">
        <f t="shared" si="2"/>
        <v>-738677</v>
      </c>
      <c r="T26" s="31">
        <f t="shared" si="2"/>
        <v>1283828</v>
      </c>
      <c r="U26" s="31">
        <f t="shared" si="2"/>
        <v>-4781170</v>
      </c>
      <c r="V26" s="31">
        <f t="shared" si="2"/>
        <v>-4236019</v>
      </c>
      <c r="W26" s="31">
        <f t="shared" si="2"/>
        <v>5366931</v>
      </c>
      <c r="X26" s="31">
        <f t="shared" si="2"/>
        <v>-28840721</v>
      </c>
      <c r="Y26" s="31">
        <f t="shared" si="2"/>
        <v>34207652</v>
      </c>
      <c r="Z26" s="32">
        <f>+IF(X26&lt;&gt;0,+(Y26/X26)*100,0)</f>
        <v>-118.60886556892942</v>
      </c>
      <c r="AA26" s="33">
        <f>+AA13+AA25</f>
        <v>-28840721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2088887</v>
      </c>
      <c r="D32" s="18"/>
      <c r="E32" s="19"/>
      <c r="F32" s="20">
        <v>-11</v>
      </c>
      <c r="G32" s="20">
        <v>189806</v>
      </c>
      <c r="H32" s="20">
        <v>979444</v>
      </c>
      <c r="I32" s="20"/>
      <c r="J32" s="20">
        <v>1169250</v>
      </c>
      <c r="K32" s="20">
        <v>221130</v>
      </c>
      <c r="L32" s="20">
        <v>419690</v>
      </c>
      <c r="M32" s="20">
        <v>210028</v>
      </c>
      <c r="N32" s="20">
        <v>850848</v>
      </c>
      <c r="O32" s="20">
        <v>223048</v>
      </c>
      <c r="P32" s="20">
        <v>405207</v>
      </c>
      <c r="Q32" s="20">
        <v>224787</v>
      </c>
      <c r="R32" s="20">
        <v>853042</v>
      </c>
      <c r="S32" s="20">
        <v>223397</v>
      </c>
      <c r="T32" s="20">
        <v>222232</v>
      </c>
      <c r="U32" s="20">
        <v>222082</v>
      </c>
      <c r="V32" s="20">
        <v>667711</v>
      </c>
      <c r="W32" s="20">
        <v>3540851</v>
      </c>
      <c r="X32" s="20">
        <v>-11</v>
      </c>
      <c r="Y32" s="20">
        <v>3540862</v>
      </c>
      <c r="Z32" s="21">
        <v>-32189654.545454547</v>
      </c>
      <c r="AA32" s="22">
        <v>-11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2849895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2849895</v>
      </c>
      <c r="Y35" s="20">
        <v>-2849895</v>
      </c>
      <c r="Z35" s="21">
        <v>-100</v>
      </c>
      <c r="AA35" s="22">
        <v>2849895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2088887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2849884</v>
      </c>
      <c r="G37" s="31">
        <f t="shared" si="3"/>
        <v>189806</v>
      </c>
      <c r="H37" s="31">
        <f t="shared" si="3"/>
        <v>979444</v>
      </c>
      <c r="I37" s="31">
        <f t="shared" si="3"/>
        <v>0</v>
      </c>
      <c r="J37" s="31">
        <f t="shared" si="3"/>
        <v>1169250</v>
      </c>
      <c r="K37" s="31">
        <f t="shared" si="3"/>
        <v>221130</v>
      </c>
      <c r="L37" s="31">
        <f t="shared" si="3"/>
        <v>419690</v>
      </c>
      <c r="M37" s="31">
        <f t="shared" si="3"/>
        <v>210028</v>
      </c>
      <c r="N37" s="31">
        <f t="shared" si="3"/>
        <v>850848</v>
      </c>
      <c r="O37" s="31">
        <f t="shared" si="3"/>
        <v>223048</v>
      </c>
      <c r="P37" s="31">
        <f t="shared" si="3"/>
        <v>405207</v>
      </c>
      <c r="Q37" s="31">
        <f t="shared" si="3"/>
        <v>224787</v>
      </c>
      <c r="R37" s="31">
        <f t="shared" si="3"/>
        <v>853042</v>
      </c>
      <c r="S37" s="31">
        <f t="shared" si="3"/>
        <v>223397</v>
      </c>
      <c r="T37" s="31">
        <f t="shared" si="3"/>
        <v>222232</v>
      </c>
      <c r="U37" s="31">
        <f t="shared" si="3"/>
        <v>222082</v>
      </c>
      <c r="V37" s="31">
        <f t="shared" si="3"/>
        <v>667711</v>
      </c>
      <c r="W37" s="31">
        <f t="shared" si="3"/>
        <v>3540851</v>
      </c>
      <c r="X37" s="31">
        <f t="shared" si="3"/>
        <v>2849884</v>
      </c>
      <c r="Y37" s="31">
        <f t="shared" si="3"/>
        <v>690967</v>
      </c>
      <c r="Z37" s="32">
        <f>+IF(X37&lt;&gt;0,+(Y37/X37)*100,0)</f>
        <v>24.24544297241572</v>
      </c>
      <c r="AA37" s="33">
        <f>SUM(AA29:AA36)</f>
        <v>2849884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2088887</v>
      </c>
      <c r="D44" s="29">
        <f>+D37+D43</f>
        <v>0</v>
      </c>
      <c r="E44" s="30">
        <f t="shared" si="5"/>
        <v>0</v>
      </c>
      <c r="F44" s="31">
        <f t="shared" si="5"/>
        <v>2849884</v>
      </c>
      <c r="G44" s="31">
        <f t="shared" si="5"/>
        <v>189806</v>
      </c>
      <c r="H44" s="31">
        <f t="shared" si="5"/>
        <v>979444</v>
      </c>
      <c r="I44" s="31">
        <f t="shared" si="5"/>
        <v>0</v>
      </c>
      <c r="J44" s="31">
        <f t="shared" si="5"/>
        <v>1169250</v>
      </c>
      <c r="K44" s="31">
        <f t="shared" si="5"/>
        <v>221130</v>
      </c>
      <c r="L44" s="31">
        <f t="shared" si="5"/>
        <v>419690</v>
      </c>
      <c r="M44" s="31">
        <f t="shared" si="5"/>
        <v>210028</v>
      </c>
      <c r="N44" s="31">
        <f t="shared" si="5"/>
        <v>850848</v>
      </c>
      <c r="O44" s="31">
        <f t="shared" si="5"/>
        <v>223048</v>
      </c>
      <c r="P44" s="31">
        <f t="shared" si="5"/>
        <v>405207</v>
      </c>
      <c r="Q44" s="31">
        <f t="shared" si="5"/>
        <v>224787</v>
      </c>
      <c r="R44" s="31">
        <f t="shared" si="5"/>
        <v>853042</v>
      </c>
      <c r="S44" s="31">
        <f t="shared" si="5"/>
        <v>223397</v>
      </c>
      <c r="T44" s="31">
        <f t="shared" si="5"/>
        <v>222232</v>
      </c>
      <c r="U44" s="31">
        <f t="shared" si="5"/>
        <v>222082</v>
      </c>
      <c r="V44" s="31">
        <f t="shared" si="5"/>
        <v>667711</v>
      </c>
      <c r="W44" s="31">
        <f t="shared" si="5"/>
        <v>3540851</v>
      </c>
      <c r="X44" s="31">
        <f t="shared" si="5"/>
        <v>2849884</v>
      </c>
      <c r="Y44" s="31">
        <f t="shared" si="5"/>
        <v>690967</v>
      </c>
      <c r="Z44" s="32">
        <f>+IF(X44&lt;&gt;0,+(Y44/X44)*100,0)</f>
        <v>24.24544297241572</v>
      </c>
      <c r="AA44" s="33">
        <f>+AA37+AA43</f>
        <v>2849884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-4230753</v>
      </c>
      <c r="D45" s="42">
        <f t="shared" si="6"/>
        <v>0</v>
      </c>
      <c r="E45" s="43">
        <f t="shared" si="6"/>
        <v>11451356</v>
      </c>
      <c r="F45" s="44">
        <f t="shared" si="6"/>
        <v>-31690605</v>
      </c>
      <c r="G45" s="44">
        <f t="shared" si="6"/>
        <v>-404684</v>
      </c>
      <c r="H45" s="44">
        <f t="shared" si="6"/>
        <v>479034</v>
      </c>
      <c r="I45" s="44">
        <f t="shared" si="6"/>
        <v>0</v>
      </c>
      <c r="J45" s="44">
        <f t="shared" si="6"/>
        <v>74350</v>
      </c>
      <c r="K45" s="44">
        <f t="shared" si="6"/>
        <v>1399803</v>
      </c>
      <c r="L45" s="44">
        <f t="shared" si="6"/>
        <v>232438</v>
      </c>
      <c r="M45" s="44">
        <f t="shared" si="6"/>
        <v>2000431</v>
      </c>
      <c r="N45" s="44">
        <f t="shared" si="6"/>
        <v>3632672</v>
      </c>
      <c r="O45" s="44">
        <f t="shared" si="6"/>
        <v>649270</v>
      </c>
      <c r="P45" s="44">
        <f t="shared" si="6"/>
        <v>1106491</v>
      </c>
      <c r="Q45" s="44">
        <f t="shared" si="6"/>
        <v>1267027</v>
      </c>
      <c r="R45" s="44">
        <f t="shared" si="6"/>
        <v>3022788</v>
      </c>
      <c r="S45" s="44">
        <f t="shared" si="6"/>
        <v>-962074</v>
      </c>
      <c r="T45" s="44">
        <f t="shared" si="6"/>
        <v>1061596</v>
      </c>
      <c r="U45" s="44">
        <f t="shared" si="6"/>
        <v>-5003252</v>
      </c>
      <c r="V45" s="44">
        <f t="shared" si="6"/>
        <v>-4903730</v>
      </c>
      <c r="W45" s="44">
        <f t="shared" si="6"/>
        <v>1826080</v>
      </c>
      <c r="X45" s="44">
        <f t="shared" si="6"/>
        <v>-31690605</v>
      </c>
      <c r="Y45" s="44">
        <f t="shared" si="6"/>
        <v>33516685</v>
      </c>
      <c r="Z45" s="45">
        <f>+IF(X45&lt;&gt;0,+(Y45/X45)*100,0)</f>
        <v>-105.76221249168327</v>
      </c>
      <c r="AA45" s="46">
        <f>+AA26-AA44</f>
        <v>-31690605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1698672</v>
      </c>
      <c r="D7" s="18"/>
      <c r="E7" s="19">
        <v>20851232</v>
      </c>
      <c r="F7" s="20">
        <v>20797015</v>
      </c>
      <c r="G7" s="20">
        <v>12820583</v>
      </c>
      <c r="H7" s="20">
        <v>-10907787</v>
      </c>
      <c r="I7" s="20">
        <v>99541</v>
      </c>
      <c r="J7" s="20">
        <v>2012337</v>
      </c>
      <c r="K7" s="20">
        <v>316894</v>
      </c>
      <c r="L7" s="20">
        <v>-374276</v>
      </c>
      <c r="M7" s="20">
        <v>306846</v>
      </c>
      <c r="N7" s="20">
        <v>249464</v>
      </c>
      <c r="O7" s="20">
        <v>45694</v>
      </c>
      <c r="P7" s="20">
        <v>-1910439</v>
      </c>
      <c r="Q7" s="20">
        <v>-2096651</v>
      </c>
      <c r="R7" s="20">
        <v>-3961396</v>
      </c>
      <c r="S7" s="20">
        <v>1704418</v>
      </c>
      <c r="T7" s="20">
        <v>-341725</v>
      </c>
      <c r="U7" s="20">
        <v>-349834</v>
      </c>
      <c r="V7" s="20">
        <v>1012859</v>
      </c>
      <c r="W7" s="20">
        <v>-686736</v>
      </c>
      <c r="X7" s="20">
        <v>20797015</v>
      </c>
      <c r="Y7" s="20">
        <v>-21483751</v>
      </c>
      <c r="Z7" s="21">
        <v>-103.30208926617594</v>
      </c>
      <c r="AA7" s="22">
        <v>20797015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1698672</v>
      </c>
      <c r="D13" s="29">
        <f>SUM(D6:D12)</f>
        <v>0</v>
      </c>
      <c r="E13" s="30">
        <f t="shared" si="0"/>
        <v>20851232</v>
      </c>
      <c r="F13" s="31">
        <f t="shared" si="0"/>
        <v>20797015</v>
      </c>
      <c r="G13" s="31">
        <f t="shared" si="0"/>
        <v>12820583</v>
      </c>
      <c r="H13" s="31">
        <f t="shared" si="0"/>
        <v>-10907787</v>
      </c>
      <c r="I13" s="31">
        <f t="shared" si="0"/>
        <v>99541</v>
      </c>
      <c r="J13" s="31">
        <f t="shared" si="0"/>
        <v>2012337</v>
      </c>
      <c r="K13" s="31">
        <f t="shared" si="0"/>
        <v>316894</v>
      </c>
      <c r="L13" s="31">
        <f t="shared" si="0"/>
        <v>-374276</v>
      </c>
      <c r="M13" s="31">
        <f t="shared" si="0"/>
        <v>306846</v>
      </c>
      <c r="N13" s="31">
        <f t="shared" si="0"/>
        <v>249464</v>
      </c>
      <c r="O13" s="31">
        <f t="shared" si="0"/>
        <v>45694</v>
      </c>
      <c r="P13" s="31">
        <f t="shared" si="0"/>
        <v>-1910439</v>
      </c>
      <c r="Q13" s="31">
        <f t="shared" si="0"/>
        <v>-2096651</v>
      </c>
      <c r="R13" s="31">
        <f t="shared" si="0"/>
        <v>-3961396</v>
      </c>
      <c r="S13" s="31">
        <f t="shared" si="0"/>
        <v>1704418</v>
      </c>
      <c r="T13" s="31">
        <f t="shared" si="0"/>
        <v>-341725</v>
      </c>
      <c r="U13" s="31">
        <f t="shared" si="0"/>
        <v>-349834</v>
      </c>
      <c r="V13" s="31">
        <f t="shared" si="0"/>
        <v>1012859</v>
      </c>
      <c r="W13" s="31">
        <f t="shared" si="0"/>
        <v>-686736</v>
      </c>
      <c r="X13" s="31">
        <f t="shared" si="0"/>
        <v>20797015</v>
      </c>
      <c r="Y13" s="31">
        <f t="shared" si="0"/>
        <v>-21483751</v>
      </c>
      <c r="Z13" s="32">
        <f>+IF(X13&lt;&gt;0,+(Y13/X13)*100,0)</f>
        <v>-103.30208926617594</v>
      </c>
      <c r="AA13" s="33">
        <f>SUM(AA6:AA12)</f>
        <v>20797015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159150975</v>
      </c>
      <c r="D17" s="18"/>
      <c r="E17" s="19">
        <v>117409931</v>
      </c>
      <c r="F17" s="20">
        <v>137000658</v>
      </c>
      <c r="G17" s="24">
        <v>171555221</v>
      </c>
      <c r="H17" s="24">
        <v>-14344649</v>
      </c>
      <c r="I17" s="24">
        <v>-541121</v>
      </c>
      <c r="J17" s="20">
        <v>156669451</v>
      </c>
      <c r="K17" s="24">
        <v>-541121</v>
      </c>
      <c r="L17" s="24">
        <v>317041</v>
      </c>
      <c r="M17" s="20">
        <v>-541121</v>
      </c>
      <c r="N17" s="24">
        <v>-765201</v>
      </c>
      <c r="O17" s="24">
        <v>-541121</v>
      </c>
      <c r="P17" s="24">
        <v>-541121</v>
      </c>
      <c r="Q17" s="20">
        <v>-541121</v>
      </c>
      <c r="R17" s="24">
        <v>-1623363</v>
      </c>
      <c r="S17" s="24">
        <v>-541121</v>
      </c>
      <c r="T17" s="20">
        <v>-541121</v>
      </c>
      <c r="U17" s="24">
        <v>-541121</v>
      </c>
      <c r="V17" s="24">
        <v>-1623363</v>
      </c>
      <c r="W17" s="24">
        <v>152657524</v>
      </c>
      <c r="X17" s="20">
        <v>137000658</v>
      </c>
      <c r="Y17" s="24">
        <v>15656866</v>
      </c>
      <c r="Z17" s="25">
        <v>11.428314453788973</v>
      </c>
      <c r="AA17" s="26">
        <v>137000658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159150975</v>
      </c>
      <c r="D25" s="29">
        <f t="shared" ref="D25:Y25" si="1">SUM(D15:D24)</f>
        <v>0</v>
      </c>
      <c r="E25" s="35">
        <f t="shared" si="1"/>
        <v>117409931</v>
      </c>
      <c r="F25" s="36">
        <f t="shared" si="1"/>
        <v>137000658</v>
      </c>
      <c r="G25" s="36">
        <f t="shared" si="1"/>
        <v>171555221</v>
      </c>
      <c r="H25" s="36">
        <f t="shared" si="1"/>
        <v>-14344649</v>
      </c>
      <c r="I25" s="36">
        <f t="shared" si="1"/>
        <v>-541121</v>
      </c>
      <c r="J25" s="36">
        <f t="shared" si="1"/>
        <v>156669451</v>
      </c>
      <c r="K25" s="36">
        <f t="shared" si="1"/>
        <v>-541121</v>
      </c>
      <c r="L25" s="36">
        <f t="shared" si="1"/>
        <v>317041</v>
      </c>
      <c r="M25" s="36">
        <f t="shared" si="1"/>
        <v>-541121</v>
      </c>
      <c r="N25" s="36">
        <f t="shared" si="1"/>
        <v>-765201</v>
      </c>
      <c r="O25" s="36">
        <f t="shared" si="1"/>
        <v>-541121</v>
      </c>
      <c r="P25" s="36">
        <f t="shared" si="1"/>
        <v>-541121</v>
      </c>
      <c r="Q25" s="36">
        <f t="shared" si="1"/>
        <v>-541121</v>
      </c>
      <c r="R25" s="36">
        <f t="shared" si="1"/>
        <v>-1623363</v>
      </c>
      <c r="S25" s="36">
        <f t="shared" si="1"/>
        <v>-541121</v>
      </c>
      <c r="T25" s="36">
        <f t="shared" si="1"/>
        <v>-541121</v>
      </c>
      <c r="U25" s="36">
        <f t="shared" si="1"/>
        <v>-541121</v>
      </c>
      <c r="V25" s="36">
        <f t="shared" si="1"/>
        <v>-1623363</v>
      </c>
      <c r="W25" s="36">
        <f t="shared" si="1"/>
        <v>152657524</v>
      </c>
      <c r="X25" s="36">
        <f t="shared" si="1"/>
        <v>137000658</v>
      </c>
      <c r="Y25" s="36">
        <f t="shared" si="1"/>
        <v>15656866</v>
      </c>
      <c r="Z25" s="37">
        <f>+IF(X25&lt;&gt;0,+(Y25/X25)*100,0)</f>
        <v>11.428314453788973</v>
      </c>
      <c r="AA25" s="38">
        <f>SUM(AA15:AA24)</f>
        <v>137000658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160849647</v>
      </c>
      <c r="D26" s="29">
        <f>+D13+D25</f>
        <v>0</v>
      </c>
      <c r="E26" s="30">
        <f t="shared" si="2"/>
        <v>138261163</v>
      </c>
      <c r="F26" s="31">
        <f t="shared" si="2"/>
        <v>157797673</v>
      </c>
      <c r="G26" s="31">
        <f t="shared" si="2"/>
        <v>184375804</v>
      </c>
      <c r="H26" s="31">
        <f t="shared" si="2"/>
        <v>-25252436</v>
      </c>
      <c r="I26" s="31">
        <f t="shared" si="2"/>
        <v>-441580</v>
      </c>
      <c r="J26" s="31">
        <f t="shared" si="2"/>
        <v>158681788</v>
      </c>
      <c r="K26" s="31">
        <f t="shared" si="2"/>
        <v>-224227</v>
      </c>
      <c r="L26" s="31">
        <f t="shared" si="2"/>
        <v>-57235</v>
      </c>
      <c r="M26" s="31">
        <f t="shared" si="2"/>
        <v>-234275</v>
      </c>
      <c r="N26" s="31">
        <f t="shared" si="2"/>
        <v>-515737</v>
      </c>
      <c r="O26" s="31">
        <f t="shared" si="2"/>
        <v>-495427</v>
      </c>
      <c r="P26" s="31">
        <f t="shared" si="2"/>
        <v>-2451560</v>
      </c>
      <c r="Q26" s="31">
        <f t="shared" si="2"/>
        <v>-2637772</v>
      </c>
      <c r="R26" s="31">
        <f t="shared" si="2"/>
        <v>-5584759</v>
      </c>
      <c r="S26" s="31">
        <f t="shared" si="2"/>
        <v>1163297</v>
      </c>
      <c r="T26" s="31">
        <f t="shared" si="2"/>
        <v>-882846</v>
      </c>
      <c r="U26" s="31">
        <f t="shared" si="2"/>
        <v>-890955</v>
      </c>
      <c r="V26" s="31">
        <f t="shared" si="2"/>
        <v>-610504</v>
      </c>
      <c r="W26" s="31">
        <f t="shared" si="2"/>
        <v>151970788</v>
      </c>
      <c r="X26" s="31">
        <f t="shared" si="2"/>
        <v>157797673</v>
      </c>
      <c r="Y26" s="31">
        <f t="shared" si="2"/>
        <v>-5826885</v>
      </c>
      <c r="Z26" s="32">
        <f>+IF(X26&lt;&gt;0,+(Y26/X26)*100,0)</f>
        <v>-3.6926304990568521</v>
      </c>
      <c r="AA26" s="33">
        <f>+AA13+AA25</f>
        <v>157797673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243765</v>
      </c>
      <c r="D31" s="18"/>
      <c r="E31" s="19">
        <v>227451</v>
      </c>
      <c r="F31" s="20">
        <v>227451</v>
      </c>
      <c r="G31" s="20">
        <v>244976</v>
      </c>
      <c r="H31" s="20">
        <v>2231</v>
      </c>
      <c r="I31" s="20">
        <v>744</v>
      </c>
      <c r="J31" s="20">
        <v>247951</v>
      </c>
      <c r="K31" s="20">
        <v>9669</v>
      </c>
      <c r="L31" s="20">
        <v>11157</v>
      </c>
      <c r="M31" s="20">
        <v>744</v>
      </c>
      <c r="N31" s="20">
        <v>21570</v>
      </c>
      <c r="O31" s="20">
        <v>744</v>
      </c>
      <c r="P31" s="20"/>
      <c r="Q31" s="20">
        <v>4296</v>
      </c>
      <c r="R31" s="20">
        <v>5040</v>
      </c>
      <c r="S31" s="20"/>
      <c r="T31" s="20">
        <v>4463</v>
      </c>
      <c r="U31" s="20">
        <v>1731</v>
      </c>
      <c r="V31" s="20">
        <v>6194</v>
      </c>
      <c r="W31" s="20">
        <v>280755</v>
      </c>
      <c r="X31" s="20">
        <v>227451</v>
      </c>
      <c r="Y31" s="20">
        <v>53304</v>
      </c>
      <c r="Z31" s="21">
        <v>23.435377290053683</v>
      </c>
      <c r="AA31" s="22">
        <v>227451</v>
      </c>
    </row>
    <row r="32" spans="1:27" x14ac:dyDescent="0.25">
      <c r="A32" s="23" t="s">
        <v>59</v>
      </c>
      <c r="B32" s="17" t="s">
        <v>32</v>
      </c>
      <c r="C32" s="18">
        <v>50532396</v>
      </c>
      <c r="D32" s="18"/>
      <c r="E32" s="19">
        <v>17642443</v>
      </c>
      <c r="F32" s="20">
        <v>1710846</v>
      </c>
      <c r="G32" s="20">
        <v>30566849</v>
      </c>
      <c r="H32" s="20">
        <v>11637508</v>
      </c>
      <c r="I32" s="20"/>
      <c r="J32" s="20">
        <v>42204357</v>
      </c>
      <c r="K32" s="20"/>
      <c r="L32" s="20"/>
      <c r="M32" s="20"/>
      <c r="N32" s="20"/>
      <c r="O32" s="20">
        <v>40788</v>
      </c>
      <c r="P32" s="20">
        <v>-39588</v>
      </c>
      <c r="Q32" s="20"/>
      <c r="R32" s="20">
        <v>1200</v>
      </c>
      <c r="S32" s="20"/>
      <c r="T32" s="20">
        <v>-1200</v>
      </c>
      <c r="U32" s="20"/>
      <c r="V32" s="20">
        <v>-1200</v>
      </c>
      <c r="W32" s="20">
        <v>42204357</v>
      </c>
      <c r="X32" s="20">
        <v>1710846</v>
      </c>
      <c r="Y32" s="20">
        <v>40493511</v>
      </c>
      <c r="Z32" s="21">
        <v>2366.8706008606268</v>
      </c>
      <c r="AA32" s="22">
        <v>1710846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2</v>
      </c>
      <c r="G33" s="20">
        <v>1</v>
      </c>
      <c r="H33" s="20">
        <v>-1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</v>
      </c>
      <c r="Y33" s="20">
        <v>-2</v>
      </c>
      <c r="Z33" s="21">
        <v>-100</v>
      </c>
      <c r="AA33" s="22">
        <v>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7208252</v>
      </c>
      <c r="D35" s="18"/>
      <c r="E35" s="19">
        <v>7620122</v>
      </c>
      <c r="F35" s="20">
        <v>7620122</v>
      </c>
      <c r="G35" s="20">
        <v>7207748</v>
      </c>
      <c r="H35" s="20">
        <v>35249</v>
      </c>
      <c r="I35" s="20">
        <v>21532</v>
      </c>
      <c r="J35" s="20">
        <v>7264529</v>
      </c>
      <c r="K35" s="20">
        <v>48771</v>
      </c>
      <c r="L35" s="20">
        <v>-45923</v>
      </c>
      <c r="M35" s="20">
        <v>44482</v>
      </c>
      <c r="N35" s="20">
        <v>47330</v>
      </c>
      <c r="O35" s="20">
        <v>12716</v>
      </c>
      <c r="P35" s="20">
        <v>13976</v>
      </c>
      <c r="Q35" s="20">
        <v>-22918</v>
      </c>
      <c r="R35" s="20">
        <v>3774</v>
      </c>
      <c r="S35" s="20">
        <v>31713</v>
      </c>
      <c r="T35" s="20">
        <v>6454</v>
      </c>
      <c r="U35" s="20">
        <v>-20427</v>
      </c>
      <c r="V35" s="20">
        <v>17740</v>
      </c>
      <c r="W35" s="20">
        <v>7333373</v>
      </c>
      <c r="X35" s="20">
        <v>7620122</v>
      </c>
      <c r="Y35" s="20">
        <v>-286749</v>
      </c>
      <c r="Z35" s="21">
        <v>-3.7630499879135795</v>
      </c>
      <c r="AA35" s="22">
        <v>7620122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57984413</v>
      </c>
      <c r="D37" s="29">
        <f t="shared" ref="D37:Y37" si="3">SUM(D29:D36)</f>
        <v>0</v>
      </c>
      <c r="E37" s="30">
        <f t="shared" si="3"/>
        <v>25490017</v>
      </c>
      <c r="F37" s="31">
        <f t="shared" si="3"/>
        <v>9558421</v>
      </c>
      <c r="G37" s="31">
        <f t="shared" si="3"/>
        <v>38019574</v>
      </c>
      <c r="H37" s="31">
        <f t="shared" si="3"/>
        <v>11674987</v>
      </c>
      <c r="I37" s="31">
        <f t="shared" si="3"/>
        <v>22276</v>
      </c>
      <c r="J37" s="31">
        <f t="shared" si="3"/>
        <v>49716837</v>
      </c>
      <c r="K37" s="31">
        <f t="shared" si="3"/>
        <v>58440</v>
      </c>
      <c r="L37" s="31">
        <f t="shared" si="3"/>
        <v>-34766</v>
      </c>
      <c r="M37" s="31">
        <f t="shared" si="3"/>
        <v>45226</v>
      </c>
      <c r="N37" s="31">
        <f t="shared" si="3"/>
        <v>68900</v>
      </c>
      <c r="O37" s="31">
        <f t="shared" si="3"/>
        <v>54248</v>
      </c>
      <c r="P37" s="31">
        <f t="shared" si="3"/>
        <v>-25612</v>
      </c>
      <c r="Q37" s="31">
        <f t="shared" si="3"/>
        <v>-18622</v>
      </c>
      <c r="R37" s="31">
        <f t="shared" si="3"/>
        <v>10014</v>
      </c>
      <c r="S37" s="31">
        <f t="shared" si="3"/>
        <v>31713</v>
      </c>
      <c r="T37" s="31">
        <f t="shared" si="3"/>
        <v>9717</v>
      </c>
      <c r="U37" s="31">
        <f t="shared" si="3"/>
        <v>-18696</v>
      </c>
      <c r="V37" s="31">
        <f t="shared" si="3"/>
        <v>22734</v>
      </c>
      <c r="W37" s="31">
        <f t="shared" si="3"/>
        <v>49818485</v>
      </c>
      <c r="X37" s="31">
        <f t="shared" si="3"/>
        <v>9558421</v>
      </c>
      <c r="Y37" s="31">
        <f t="shared" si="3"/>
        <v>40260064</v>
      </c>
      <c r="Z37" s="32">
        <f>+IF(X37&lt;&gt;0,+(Y37/X37)*100,0)</f>
        <v>421.19994505368618</v>
      </c>
      <c r="AA37" s="33">
        <f>SUM(AA29:AA36)</f>
        <v>9558421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57984413</v>
      </c>
      <c r="D44" s="29">
        <f>+D37+D43</f>
        <v>0</v>
      </c>
      <c r="E44" s="30">
        <f t="shared" si="5"/>
        <v>25490017</v>
      </c>
      <c r="F44" s="31">
        <f t="shared" si="5"/>
        <v>9558421</v>
      </c>
      <c r="G44" s="31">
        <f t="shared" si="5"/>
        <v>38019574</v>
      </c>
      <c r="H44" s="31">
        <f t="shared" si="5"/>
        <v>11674987</v>
      </c>
      <c r="I44" s="31">
        <f t="shared" si="5"/>
        <v>22276</v>
      </c>
      <c r="J44" s="31">
        <f t="shared" si="5"/>
        <v>49716837</v>
      </c>
      <c r="K44" s="31">
        <f t="shared" si="5"/>
        <v>58440</v>
      </c>
      <c r="L44" s="31">
        <f t="shared" si="5"/>
        <v>-34766</v>
      </c>
      <c r="M44" s="31">
        <f t="shared" si="5"/>
        <v>45226</v>
      </c>
      <c r="N44" s="31">
        <f t="shared" si="5"/>
        <v>68900</v>
      </c>
      <c r="O44" s="31">
        <f t="shared" si="5"/>
        <v>54248</v>
      </c>
      <c r="P44" s="31">
        <f t="shared" si="5"/>
        <v>-25612</v>
      </c>
      <c r="Q44" s="31">
        <f t="shared" si="5"/>
        <v>-18622</v>
      </c>
      <c r="R44" s="31">
        <f t="shared" si="5"/>
        <v>10014</v>
      </c>
      <c r="S44" s="31">
        <f t="shared" si="5"/>
        <v>31713</v>
      </c>
      <c r="T44" s="31">
        <f t="shared" si="5"/>
        <v>9717</v>
      </c>
      <c r="U44" s="31">
        <f t="shared" si="5"/>
        <v>-18696</v>
      </c>
      <c r="V44" s="31">
        <f t="shared" si="5"/>
        <v>22734</v>
      </c>
      <c r="W44" s="31">
        <f t="shared" si="5"/>
        <v>49818485</v>
      </c>
      <c r="X44" s="31">
        <f t="shared" si="5"/>
        <v>9558421</v>
      </c>
      <c r="Y44" s="31">
        <f t="shared" si="5"/>
        <v>40260064</v>
      </c>
      <c r="Z44" s="32">
        <f>+IF(X44&lt;&gt;0,+(Y44/X44)*100,0)</f>
        <v>421.19994505368618</v>
      </c>
      <c r="AA44" s="33">
        <f>+AA37+AA43</f>
        <v>9558421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102865234</v>
      </c>
      <c r="D45" s="42">
        <f t="shared" si="6"/>
        <v>0</v>
      </c>
      <c r="E45" s="43">
        <f t="shared" si="6"/>
        <v>112771146</v>
      </c>
      <c r="F45" s="44">
        <f t="shared" si="6"/>
        <v>148239252</v>
      </c>
      <c r="G45" s="44">
        <f t="shared" si="6"/>
        <v>146356230</v>
      </c>
      <c r="H45" s="44">
        <f t="shared" si="6"/>
        <v>-36927423</v>
      </c>
      <c r="I45" s="44">
        <f t="shared" si="6"/>
        <v>-463856</v>
      </c>
      <c r="J45" s="44">
        <f t="shared" si="6"/>
        <v>108964951</v>
      </c>
      <c r="K45" s="44">
        <f t="shared" si="6"/>
        <v>-282667</v>
      </c>
      <c r="L45" s="44">
        <f t="shared" si="6"/>
        <v>-22469</v>
      </c>
      <c r="M45" s="44">
        <f t="shared" si="6"/>
        <v>-279501</v>
      </c>
      <c r="N45" s="44">
        <f t="shared" si="6"/>
        <v>-584637</v>
      </c>
      <c r="O45" s="44">
        <f t="shared" si="6"/>
        <v>-549675</v>
      </c>
      <c r="P45" s="44">
        <f t="shared" si="6"/>
        <v>-2425948</v>
      </c>
      <c r="Q45" s="44">
        <f t="shared" si="6"/>
        <v>-2619150</v>
      </c>
      <c r="R45" s="44">
        <f t="shared" si="6"/>
        <v>-5594773</v>
      </c>
      <c r="S45" s="44">
        <f t="shared" si="6"/>
        <v>1131584</v>
      </c>
      <c r="T45" s="44">
        <f t="shared" si="6"/>
        <v>-892563</v>
      </c>
      <c r="U45" s="44">
        <f t="shared" si="6"/>
        <v>-872259</v>
      </c>
      <c r="V45" s="44">
        <f t="shared" si="6"/>
        <v>-633238</v>
      </c>
      <c r="W45" s="44">
        <f t="shared" si="6"/>
        <v>102152303</v>
      </c>
      <c r="X45" s="44">
        <f t="shared" si="6"/>
        <v>148239252</v>
      </c>
      <c r="Y45" s="44">
        <f t="shared" si="6"/>
        <v>-46086949</v>
      </c>
      <c r="Z45" s="45">
        <f>+IF(X45&lt;&gt;0,+(Y45/X45)*100,0)</f>
        <v>-31.089572011601895</v>
      </c>
      <c r="AA45" s="46">
        <f>+AA26-AA44</f>
        <v>148239252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-87329631</v>
      </c>
      <c r="D47" s="18"/>
      <c r="E47" s="19">
        <v>-58746932</v>
      </c>
      <c r="F47" s="20">
        <v>-61718820</v>
      </c>
      <c r="G47" s="20">
        <v>-62410858</v>
      </c>
      <c r="H47" s="20">
        <v>-23512222</v>
      </c>
      <c r="I47" s="20">
        <v>-986521</v>
      </c>
      <c r="J47" s="20">
        <v>-86909601</v>
      </c>
      <c r="K47" s="20">
        <v>728271</v>
      </c>
      <c r="L47" s="20">
        <v>839444</v>
      </c>
      <c r="M47" s="20">
        <v>-4793089</v>
      </c>
      <c r="N47" s="20">
        <v>-3225374</v>
      </c>
      <c r="O47" s="20">
        <v>-1597722</v>
      </c>
      <c r="P47" s="20">
        <v>-2271787</v>
      </c>
      <c r="Q47" s="20">
        <v>-4255191</v>
      </c>
      <c r="R47" s="20">
        <v>-8124700</v>
      </c>
      <c r="S47" s="20">
        <v>928346</v>
      </c>
      <c r="T47" s="20">
        <v>-1652282</v>
      </c>
      <c r="U47" s="20">
        <v>-965372</v>
      </c>
      <c r="V47" s="20">
        <v>-1689308</v>
      </c>
      <c r="W47" s="20">
        <v>-99948983</v>
      </c>
      <c r="X47" s="20">
        <v>-61718820</v>
      </c>
      <c r="Y47" s="20">
        <v>-38230163</v>
      </c>
      <c r="Z47" s="47">
        <v>61.942472328537711</v>
      </c>
      <c r="AA47" s="22">
        <v>-61718820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-87329631</v>
      </c>
      <c r="D50" s="50">
        <f t="shared" ref="D50:Y50" si="7">SUM(D47:D49)</f>
        <v>0</v>
      </c>
      <c r="E50" s="51">
        <f t="shared" si="7"/>
        <v>-58746932</v>
      </c>
      <c r="F50" s="52">
        <f t="shared" si="7"/>
        <v>-61718820</v>
      </c>
      <c r="G50" s="52">
        <f t="shared" si="7"/>
        <v>-62410858</v>
      </c>
      <c r="H50" s="52">
        <f t="shared" si="7"/>
        <v>-23512222</v>
      </c>
      <c r="I50" s="52">
        <f t="shared" si="7"/>
        <v>-986521</v>
      </c>
      <c r="J50" s="52">
        <f t="shared" si="7"/>
        <v>-86909601</v>
      </c>
      <c r="K50" s="52">
        <f t="shared" si="7"/>
        <v>728271</v>
      </c>
      <c r="L50" s="52">
        <f t="shared" si="7"/>
        <v>839444</v>
      </c>
      <c r="M50" s="52">
        <f t="shared" si="7"/>
        <v>-4793089</v>
      </c>
      <c r="N50" s="52">
        <f t="shared" si="7"/>
        <v>-3225374</v>
      </c>
      <c r="O50" s="52">
        <f t="shared" si="7"/>
        <v>-1597722</v>
      </c>
      <c r="P50" s="52">
        <f t="shared" si="7"/>
        <v>-2271787</v>
      </c>
      <c r="Q50" s="52">
        <f t="shared" si="7"/>
        <v>-4255191</v>
      </c>
      <c r="R50" s="52">
        <f t="shared" si="7"/>
        <v>-8124700</v>
      </c>
      <c r="S50" s="52">
        <f t="shared" si="7"/>
        <v>928346</v>
      </c>
      <c r="T50" s="52">
        <f t="shared" si="7"/>
        <v>-1652282</v>
      </c>
      <c r="U50" s="52">
        <f t="shared" si="7"/>
        <v>-965372</v>
      </c>
      <c r="V50" s="52">
        <f t="shared" si="7"/>
        <v>-1689308</v>
      </c>
      <c r="W50" s="52">
        <f t="shared" si="7"/>
        <v>-99948983</v>
      </c>
      <c r="X50" s="52">
        <f t="shared" si="7"/>
        <v>-61718820</v>
      </c>
      <c r="Y50" s="52">
        <f t="shared" si="7"/>
        <v>-38230163</v>
      </c>
      <c r="Z50" s="53">
        <f>+IF(X50&lt;&gt;0,+(Y50/X50)*100,0)</f>
        <v>61.942472328537711</v>
      </c>
      <c r="AA50" s="54">
        <f>SUM(AA47:AA49)</f>
        <v>-61718820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167694821</v>
      </c>
      <c r="D6" s="18"/>
      <c r="E6" s="19">
        <v>68581246</v>
      </c>
      <c r="F6" s="20">
        <v>68581246</v>
      </c>
      <c r="G6" s="20">
        <v>158169410</v>
      </c>
      <c r="H6" s="20">
        <v>13024040</v>
      </c>
      <c r="I6" s="20">
        <v>7903301</v>
      </c>
      <c r="J6" s="20">
        <v>179096751</v>
      </c>
      <c r="K6" s="20">
        <v>6322520</v>
      </c>
      <c r="L6" s="20">
        <v>7238072</v>
      </c>
      <c r="M6" s="20">
        <v>9004359</v>
      </c>
      <c r="N6" s="20">
        <v>22564951</v>
      </c>
      <c r="O6" s="20">
        <v>7033709</v>
      </c>
      <c r="P6" s="20">
        <v>8236213</v>
      </c>
      <c r="Q6" s="20">
        <v>11068582</v>
      </c>
      <c r="R6" s="20">
        <v>26338504</v>
      </c>
      <c r="S6" s="20">
        <v>7797197</v>
      </c>
      <c r="T6" s="20">
        <v>7727478</v>
      </c>
      <c r="U6" s="20">
        <v>-9422957</v>
      </c>
      <c r="V6" s="20">
        <v>6101718</v>
      </c>
      <c r="W6" s="20">
        <v>234101924</v>
      </c>
      <c r="X6" s="20">
        <v>68581246</v>
      </c>
      <c r="Y6" s="20">
        <v>165520678</v>
      </c>
      <c r="Z6" s="21">
        <v>241.34976783594743</v>
      </c>
      <c r="AA6" s="22">
        <v>68581246</v>
      </c>
    </row>
    <row r="7" spans="1:27" x14ac:dyDescent="0.25">
      <c r="A7" s="23" t="s">
        <v>35</v>
      </c>
      <c r="B7" s="17" t="s">
        <v>32</v>
      </c>
      <c r="C7" s="18">
        <v>27280693</v>
      </c>
      <c r="D7" s="18"/>
      <c r="E7" s="19">
        <v>-29282823</v>
      </c>
      <c r="F7" s="20">
        <v>-29282823</v>
      </c>
      <c r="G7" s="20">
        <v>26112425</v>
      </c>
      <c r="H7" s="20">
        <v>6252561</v>
      </c>
      <c r="I7" s="20">
        <v>3702189</v>
      </c>
      <c r="J7" s="20">
        <v>36067175</v>
      </c>
      <c r="K7" s="20">
        <v>-1538363</v>
      </c>
      <c r="L7" s="20">
        <v>2474792</v>
      </c>
      <c r="M7" s="20">
        <v>1245415</v>
      </c>
      <c r="N7" s="20">
        <v>2181844</v>
      </c>
      <c r="O7" s="20">
        <v>2916546</v>
      </c>
      <c r="P7" s="20">
        <v>1168190</v>
      </c>
      <c r="Q7" s="20">
        <v>-941434</v>
      </c>
      <c r="R7" s="20">
        <v>3143302</v>
      </c>
      <c r="S7" s="20">
        <v>4488855</v>
      </c>
      <c r="T7" s="20">
        <v>-1236286</v>
      </c>
      <c r="U7" s="20">
        <v>2534010</v>
      </c>
      <c r="V7" s="20">
        <v>5786579</v>
      </c>
      <c r="W7" s="20">
        <v>47178900</v>
      </c>
      <c r="X7" s="20">
        <v>-29282823</v>
      </c>
      <c r="Y7" s="20">
        <v>76461723</v>
      </c>
      <c r="Z7" s="21">
        <v>-261.11458925937569</v>
      </c>
      <c r="AA7" s="22">
        <v>-29282823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-16241</v>
      </c>
      <c r="U8" s="20"/>
      <c r="V8" s="20">
        <v>-16241</v>
      </c>
      <c r="W8" s="20">
        <v>-16241</v>
      </c>
      <c r="X8" s="20"/>
      <c r="Y8" s="20">
        <v>-16241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124040</v>
      </c>
      <c r="D10" s="18"/>
      <c r="E10" s="19"/>
      <c r="F10" s="20"/>
      <c r="G10" s="20">
        <v>152933</v>
      </c>
      <c r="H10" s="20">
        <v>-28893</v>
      </c>
      <c r="I10" s="20"/>
      <c r="J10" s="20">
        <v>124040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114402</v>
      </c>
      <c r="V10" s="20">
        <v>114402</v>
      </c>
      <c r="W10" s="20">
        <v>238442</v>
      </c>
      <c r="X10" s="20"/>
      <c r="Y10" s="20">
        <v>238442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36018901</v>
      </c>
      <c r="D11" s="18"/>
      <c r="E11" s="19"/>
      <c r="F11" s="20"/>
      <c r="G11" s="24">
        <v>35242904</v>
      </c>
      <c r="H11" s="24">
        <v>1203423</v>
      </c>
      <c r="I11" s="24">
        <v>49175</v>
      </c>
      <c r="J11" s="20">
        <v>36495502</v>
      </c>
      <c r="K11" s="24">
        <v>62779</v>
      </c>
      <c r="L11" s="24">
        <v>176551</v>
      </c>
      <c r="M11" s="20">
        <v>78881</v>
      </c>
      <c r="N11" s="24">
        <v>318211</v>
      </c>
      <c r="O11" s="24">
        <v>207951</v>
      </c>
      <c r="P11" s="24">
        <v>251031</v>
      </c>
      <c r="Q11" s="20">
        <v>294639</v>
      </c>
      <c r="R11" s="24">
        <v>753621</v>
      </c>
      <c r="S11" s="24"/>
      <c r="T11" s="20">
        <v>288932</v>
      </c>
      <c r="U11" s="24">
        <v>1804787</v>
      </c>
      <c r="V11" s="24">
        <v>2093719</v>
      </c>
      <c r="W11" s="24">
        <v>39661053</v>
      </c>
      <c r="X11" s="20"/>
      <c r="Y11" s="24">
        <v>39661053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230960004</v>
      </c>
      <c r="D13" s="29">
        <f>SUM(D6:D12)</f>
        <v>0</v>
      </c>
      <c r="E13" s="30">
        <f t="shared" si="0"/>
        <v>39298423</v>
      </c>
      <c r="F13" s="31">
        <f t="shared" si="0"/>
        <v>39298423</v>
      </c>
      <c r="G13" s="31">
        <f t="shared" si="0"/>
        <v>219519221</v>
      </c>
      <c r="H13" s="31">
        <f t="shared" si="0"/>
        <v>20451131</v>
      </c>
      <c r="I13" s="31">
        <f t="shared" si="0"/>
        <v>11654665</v>
      </c>
      <c r="J13" s="31">
        <f t="shared" si="0"/>
        <v>251625017</v>
      </c>
      <c r="K13" s="31">
        <f t="shared" si="0"/>
        <v>4846936</v>
      </c>
      <c r="L13" s="31">
        <f t="shared" si="0"/>
        <v>9889415</v>
      </c>
      <c r="M13" s="31">
        <f t="shared" si="0"/>
        <v>10328655</v>
      </c>
      <c r="N13" s="31">
        <f t="shared" si="0"/>
        <v>25065006</v>
      </c>
      <c r="O13" s="31">
        <f t="shared" si="0"/>
        <v>10158206</v>
      </c>
      <c r="P13" s="31">
        <f t="shared" si="0"/>
        <v>9655434</v>
      </c>
      <c r="Q13" s="31">
        <f t="shared" si="0"/>
        <v>10421787</v>
      </c>
      <c r="R13" s="31">
        <f t="shared" si="0"/>
        <v>30235427</v>
      </c>
      <c r="S13" s="31">
        <f t="shared" si="0"/>
        <v>12286052</v>
      </c>
      <c r="T13" s="31">
        <f t="shared" si="0"/>
        <v>6763883</v>
      </c>
      <c r="U13" s="31">
        <f t="shared" si="0"/>
        <v>-4969758</v>
      </c>
      <c r="V13" s="31">
        <f t="shared" si="0"/>
        <v>14080177</v>
      </c>
      <c r="W13" s="31">
        <f t="shared" si="0"/>
        <v>321005627</v>
      </c>
      <c r="X13" s="31">
        <f t="shared" si="0"/>
        <v>39298423</v>
      </c>
      <c r="Y13" s="31">
        <f t="shared" si="0"/>
        <v>281707204</v>
      </c>
      <c r="Z13" s="32">
        <f>+IF(X13&lt;&gt;0,+(Y13/X13)*100,0)</f>
        <v>716.84098875926907</v>
      </c>
      <c r="AA13" s="33">
        <f>SUM(AA6:AA12)</f>
        <v>39298423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186887167</v>
      </c>
      <c r="D17" s="18"/>
      <c r="E17" s="19">
        <v>-9622764</v>
      </c>
      <c r="F17" s="20">
        <v>-9622764</v>
      </c>
      <c r="G17" s="24">
        <v>193484562</v>
      </c>
      <c r="H17" s="24">
        <v>55533993</v>
      </c>
      <c r="I17" s="24"/>
      <c r="J17" s="20">
        <v>249018555</v>
      </c>
      <c r="K17" s="24"/>
      <c r="L17" s="24"/>
      <c r="M17" s="20">
        <v>348255</v>
      </c>
      <c r="N17" s="24">
        <v>348255</v>
      </c>
      <c r="O17" s="24"/>
      <c r="P17" s="24">
        <v>259161</v>
      </c>
      <c r="Q17" s="20"/>
      <c r="R17" s="24">
        <v>259161</v>
      </c>
      <c r="S17" s="24"/>
      <c r="T17" s="20"/>
      <c r="U17" s="24">
        <v>3045431</v>
      </c>
      <c r="V17" s="24">
        <v>3045431</v>
      </c>
      <c r="W17" s="24">
        <v>252671402</v>
      </c>
      <c r="X17" s="20">
        <v>-9622764</v>
      </c>
      <c r="Y17" s="24">
        <v>262294166</v>
      </c>
      <c r="Z17" s="25">
        <v>-2725.76741983904</v>
      </c>
      <c r="AA17" s="26">
        <v>-9622764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186887167</v>
      </c>
      <c r="D25" s="29">
        <f t="shared" ref="D25:Y25" si="1">SUM(D15:D24)</f>
        <v>0</v>
      </c>
      <c r="E25" s="35">
        <f t="shared" si="1"/>
        <v>-9622764</v>
      </c>
      <c r="F25" s="36">
        <f t="shared" si="1"/>
        <v>-9622764</v>
      </c>
      <c r="G25" s="36">
        <f t="shared" si="1"/>
        <v>193484562</v>
      </c>
      <c r="H25" s="36">
        <f t="shared" si="1"/>
        <v>55533993</v>
      </c>
      <c r="I25" s="36">
        <f t="shared" si="1"/>
        <v>0</v>
      </c>
      <c r="J25" s="36">
        <f t="shared" si="1"/>
        <v>249018555</v>
      </c>
      <c r="K25" s="36">
        <f t="shared" si="1"/>
        <v>0</v>
      </c>
      <c r="L25" s="36">
        <f t="shared" si="1"/>
        <v>0</v>
      </c>
      <c r="M25" s="36">
        <f t="shared" si="1"/>
        <v>348255</v>
      </c>
      <c r="N25" s="36">
        <f t="shared" si="1"/>
        <v>348255</v>
      </c>
      <c r="O25" s="36">
        <f t="shared" si="1"/>
        <v>0</v>
      </c>
      <c r="P25" s="36">
        <f t="shared" si="1"/>
        <v>259161</v>
      </c>
      <c r="Q25" s="36">
        <f t="shared" si="1"/>
        <v>0</v>
      </c>
      <c r="R25" s="36">
        <f t="shared" si="1"/>
        <v>259161</v>
      </c>
      <c r="S25" s="36">
        <f t="shared" si="1"/>
        <v>0</v>
      </c>
      <c r="T25" s="36">
        <f t="shared" si="1"/>
        <v>0</v>
      </c>
      <c r="U25" s="36">
        <f t="shared" si="1"/>
        <v>3045431</v>
      </c>
      <c r="V25" s="36">
        <f t="shared" si="1"/>
        <v>3045431</v>
      </c>
      <c r="W25" s="36">
        <f t="shared" si="1"/>
        <v>252671402</v>
      </c>
      <c r="X25" s="36">
        <f t="shared" si="1"/>
        <v>-9622764</v>
      </c>
      <c r="Y25" s="36">
        <f t="shared" si="1"/>
        <v>262294166</v>
      </c>
      <c r="Z25" s="37">
        <f>+IF(X25&lt;&gt;0,+(Y25/X25)*100,0)</f>
        <v>-2725.76741983904</v>
      </c>
      <c r="AA25" s="38">
        <f>SUM(AA15:AA24)</f>
        <v>-9622764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417847171</v>
      </c>
      <c r="D26" s="29">
        <f>+D13+D25</f>
        <v>0</v>
      </c>
      <c r="E26" s="30">
        <f t="shared" si="2"/>
        <v>29675659</v>
      </c>
      <c r="F26" s="31">
        <f t="shared" si="2"/>
        <v>29675659</v>
      </c>
      <c r="G26" s="31">
        <f t="shared" si="2"/>
        <v>413003783</v>
      </c>
      <c r="H26" s="31">
        <f t="shared" si="2"/>
        <v>75985124</v>
      </c>
      <c r="I26" s="31">
        <f t="shared" si="2"/>
        <v>11654665</v>
      </c>
      <c r="J26" s="31">
        <f t="shared" si="2"/>
        <v>500643572</v>
      </c>
      <c r="K26" s="31">
        <f t="shared" si="2"/>
        <v>4846936</v>
      </c>
      <c r="L26" s="31">
        <f t="shared" si="2"/>
        <v>9889415</v>
      </c>
      <c r="M26" s="31">
        <f t="shared" si="2"/>
        <v>10676910</v>
      </c>
      <c r="N26" s="31">
        <f t="shared" si="2"/>
        <v>25413261</v>
      </c>
      <c r="O26" s="31">
        <f t="shared" si="2"/>
        <v>10158206</v>
      </c>
      <c r="P26" s="31">
        <f t="shared" si="2"/>
        <v>9914595</v>
      </c>
      <c r="Q26" s="31">
        <f t="shared" si="2"/>
        <v>10421787</v>
      </c>
      <c r="R26" s="31">
        <f t="shared" si="2"/>
        <v>30494588</v>
      </c>
      <c r="S26" s="31">
        <f t="shared" si="2"/>
        <v>12286052</v>
      </c>
      <c r="T26" s="31">
        <f t="shared" si="2"/>
        <v>6763883</v>
      </c>
      <c r="U26" s="31">
        <f t="shared" si="2"/>
        <v>-1924327</v>
      </c>
      <c r="V26" s="31">
        <f t="shared" si="2"/>
        <v>17125608</v>
      </c>
      <c r="W26" s="31">
        <f t="shared" si="2"/>
        <v>573677029</v>
      </c>
      <c r="X26" s="31">
        <f t="shared" si="2"/>
        <v>29675659</v>
      </c>
      <c r="Y26" s="31">
        <f t="shared" si="2"/>
        <v>544001370</v>
      </c>
      <c r="Z26" s="32">
        <f>+IF(X26&lt;&gt;0,+(Y26/X26)*100,0)</f>
        <v>1833.1568306537019</v>
      </c>
      <c r="AA26" s="33">
        <f>+AA13+AA25</f>
        <v>29675659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1318541</v>
      </c>
      <c r="D31" s="18"/>
      <c r="E31" s="19"/>
      <c r="F31" s="20"/>
      <c r="G31" s="20">
        <v>1321209</v>
      </c>
      <c r="H31" s="20">
        <v>-5259</v>
      </c>
      <c r="I31" s="20">
        <v>-972</v>
      </c>
      <c r="J31" s="20">
        <v>1314978</v>
      </c>
      <c r="K31" s="20">
        <v>10186</v>
      </c>
      <c r="L31" s="20">
        <v>65037</v>
      </c>
      <c r="M31" s="20">
        <v>1074</v>
      </c>
      <c r="N31" s="20">
        <v>76297</v>
      </c>
      <c r="O31" s="20">
        <v>-4770</v>
      </c>
      <c r="P31" s="20">
        <v>-1000</v>
      </c>
      <c r="Q31" s="20">
        <v>3157</v>
      </c>
      <c r="R31" s="20">
        <v>-2613</v>
      </c>
      <c r="S31" s="20">
        <v>20129</v>
      </c>
      <c r="T31" s="20">
        <v>21879</v>
      </c>
      <c r="U31" s="20">
        <v>-4897</v>
      </c>
      <c r="V31" s="20">
        <v>37111</v>
      </c>
      <c r="W31" s="20">
        <v>1425773</v>
      </c>
      <c r="X31" s="20"/>
      <c r="Y31" s="20">
        <v>1425773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-201245742</v>
      </c>
      <c r="D32" s="18"/>
      <c r="E32" s="19">
        <v>-52681</v>
      </c>
      <c r="F32" s="20">
        <v>-52681</v>
      </c>
      <c r="G32" s="20">
        <v>-249381170</v>
      </c>
      <c r="H32" s="20">
        <v>34049341</v>
      </c>
      <c r="I32" s="20">
        <v>68455</v>
      </c>
      <c r="J32" s="20">
        <v>-215263374</v>
      </c>
      <c r="K32" s="20">
        <v>-4860941</v>
      </c>
      <c r="L32" s="20">
        <v>-18584</v>
      </c>
      <c r="M32" s="20">
        <v>-6305</v>
      </c>
      <c r="N32" s="20">
        <v>-4885830</v>
      </c>
      <c r="O32" s="20">
        <v>-115882</v>
      </c>
      <c r="P32" s="20">
        <v>199484</v>
      </c>
      <c r="Q32" s="20">
        <v>1598778</v>
      </c>
      <c r="R32" s="20">
        <v>1682380</v>
      </c>
      <c r="S32" s="20">
        <v>-598911</v>
      </c>
      <c r="T32" s="20">
        <v>-33743</v>
      </c>
      <c r="U32" s="20">
        <v>-5408098</v>
      </c>
      <c r="V32" s="20">
        <v>-6040752</v>
      </c>
      <c r="W32" s="20">
        <v>-224507576</v>
      </c>
      <c r="X32" s="20">
        <v>-52681</v>
      </c>
      <c r="Y32" s="20">
        <v>-224454895</v>
      </c>
      <c r="Z32" s="21">
        <v>426064.22619160614</v>
      </c>
      <c r="AA32" s="22">
        <v>-52681</v>
      </c>
    </row>
    <row r="33" spans="1:27" x14ac:dyDescent="0.25">
      <c r="A33" s="23" t="s">
        <v>60</v>
      </c>
      <c r="B33" s="17" t="s">
        <v>32</v>
      </c>
      <c r="C33" s="18">
        <v>6056806</v>
      </c>
      <c r="D33" s="18"/>
      <c r="E33" s="19"/>
      <c r="F33" s="20"/>
      <c r="G33" s="20">
        <v>3007781</v>
      </c>
      <c r="H33" s="20">
        <v>3049026</v>
      </c>
      <c r="I33" s="20"/>
      <c r="J33" s="20">
        <v>6056807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6056807</v>
      </c>
      <c r="X33" s="20"/>
      <c r="Y33" s="20">
        <v>6056807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37669382</v>
      </c>
      <c r="D35" s="18"/>
      <c r="E35" s="19"/>
      <c r="F35" s="20"/>
      <c r="G35" s="20">
        <v>39302216</v>
      </c>
      <c r="H35" s="20">
        <v>1582767</v>
      </c>
      <c r="I35" s="20">
        <v>1465018</v>
      </c>
      <c r="J35" s="20">
        <v>42350001</v>
      </c>
      <c r="K35" s="20">
        <v>1273504</v>
      </c>
      <c r="L35" s="20">
        <v>1365103</v>
      </c>
      <c r="M35" s="20">
        <v>1402041</v>
      </c>
      <c r="N35" s="20">
        <v>4040648</v>
      </c>
      <c r="O35" s="20">
        <v>1435254</v>
      </c>
      <c r="P35" s="20">
        <v>1346910</v>
      </c>
      <c r="Q35" s="20">
        <v>1303436</v>
      </c>
      <c r="R35" s="20">
        <v>4085600</v>
      </c>
      <c r="S35" s="20">
        <v>1599553</v>
      </c>
      <c r="T35" s="20">
        <v>1033507</v>
      </c>
      <c r="U35" s="20">
        <v>1648623</v>
      </c>
      <c r="V35" s="20">
        <v>4281683</v>
      </c>
      <c r="W35" s="20">
        <v>54757932</v>
      </c>
      <c r="X35" s="20"/>
      <c r="Y35" s="20">
        <v>54757932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-156201013</v>
      </c>
      <c r="D37" s="29">
        <f t="shared" ref="D37:Y37" si="3">SUM(D29:D36)</f>
        <v>0</v>
      </c>
      <c r="E37" s="30">
        <f t="shared" si="3"/>
        <v>-52681</v>
      </c>
      <c r="F37" s="31">
        <f t="shared" si="3"/>
        <v>-52681</v>
      </c>
      <c r="G37" s="31">
        <f t="shared" si="3"/>
        <v>-205749964</v>
      </c>
      <c r="H37" s="31">
        <f t="shared" si="3"/>
        <v>38675875</v>
      </c>
      <c r="I37" s="31">
        <f t="shared" si="3"/>
        <v>1532501</v>
      </c>
      <c r="J37" s="31">
        <f t="shared" si="3"/>
        <v>-165541588</v>
      </c>
      <c r="K37" s="31">
        <f t="shared" si="3"/>
        <v>-3577251</v>
      </c>
      <c r="L37" s="31">
        <f t="shared" si="3"/>
        <v>1411556</v>
      </c>
      <c r="M37" s="31">
        <f t="shared" si="3"/>
        <v>1396810</v>
      </c>
      <c r="N37" s="31">
        <f t="shared" si="3"/>
        <v>-768885</v>
      </c>
      <c r="O37" s="31">
        <f t="shared" si="3"/>
        <v>1314602</v>
      </c>
      <c r="P37" s="31">
        <f t="shared" si="3"/>
        <v>1545394</v>
      </c>
      <c r="Q37" s="31">
        <f t="shared" si="3"/>
        <v>2905371</v>
      </c>
      <c r="R37" s="31">
        <f t="shared" si="3"/>
        <v>5765367</v>
      </c>
      <c r="S37" s="31">
        <f t="shared" si="3"/>
        <v>1020771</v>
      </c>
      <c r="T37" s="31">
        <f t="shared" si="3"/>
        <v>1021643</v>
      </c>
      <c r="U37" s="31">
        <f t="shared" si="3"/>
        <v>-3764372</v>
      </c>
      <c r="V37" s="31">
        <f t="shared" si="3"/>
        <v>-1721958</v>
      </c>
      <c r="W37" s="31">
        <f t="shared" si="3"/>
        <v>-162267064</v>
      </c>
      <c r="X37" s="31">
        <f t="shared" si="3"/>
        <v>-52681</v>
      </c>
      <c r="Y37" s="31">
        <f t="shared" si="3"/>
        <v>-162214383</v>
      </c>
      <c r="Z37" s="32">
        <f>+IF(X37&lt;&gt;0,+(Y37/X37)*100,0)</f>
        <v>307918.19251722633</v>
      </c>
      <c r="AA37" s="33">
        <f>SUM(AA29:AA36)</f>
        <v>-52681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-156201013</v>
      </c>
      <c r="D44" s="29">
        <f>+D37+D43</f>
        <v>0</v>
      </c>
      <c r="E44" s="30">
        <f t="shared" si="5"/>
        <v>-52681</v>
      </c>
      <c r="F44" s="31">
        <f t="shared" si="5"/>
        <v>-52681</v>
      </c>
      <c r="G44" s="31">
        <f t="shared" si="5"/>
        <v>-205749964</v>
      </c>
      <c r="H44" s="31">
        <f t="shared" si="5"/>
        <v>38675875</v>
      </c>
      <c r="I44" s="31">
        <f t="shared" si="5"/>
        <v>1532501</v>
      </c>
      <c r="J44" s="31">
        <f t="shared" si="5"/>
        <v>-165541588</v>
      </c>
      <c r="K44" s="31">
        <f t="shared" si="5"/>
        <v>-3577251</v>
      </c>
      <c r="L44" s="31">
        <f t="shared" si="5"/>
        <v>1411556</v>
      </c>
      <c r="M44" s="31">
        <f t="shared" si="5"/>
        <v>1396810</v>
      </c>
      <c r="N44" s="31">
        <f t="shared" si="5"/>
        <v>-768885</v>
      </c>
      <c r="O44" s="31">
        <f t="shared" si="5"/>
        <v>1314602</v>
      </c>
      <c r="P44" s="31">
        <f t="shared" si="5"/>
        <v>1545394</v>
      </c>
      <c r="Q44" s="31">
        <f t="shared" si="5"/>
        <v>2905371</v>
      </c>
      <c r="R44" s="31">
        <f t="shared" si="5"/>
        <v>5765367</v>
      </c>
      <c r="S44" s="31">
        <f t="shared" si="5"/>
        <v>1020771</v>
      </c>
      <c r="T44" s="31">
        <f t="shared" si="5"/>
        <v>1021643</v>
      </c>
      <c r="U44" s="31">
        <f t="shared" si="5"/>
        <v>-3764372</v>
      </c>
      <c r="V44" s="31">
        <f t="shared" si="5"/>
        <v>-1721958</v>
      </c>
      <c r="W44" s="31">
        <f t="shared" si="5"/>
        <v>-162267064</v>
      </c>
      <c r="X44" s="31">
        <f t="shared" si="5"/>
        <v>-52681</v>
      </c>
      <c r="Y44" s="31">
        <f t="shared" si="5"/>
        <v>-162214383</v>
      </c>
      <c r="Z44" s="32">
        <f>+IF(X44&lt;&gt;0,+(Y44/X44)*100,0)</f>
        <v>307918.19251722633</v>
      </c>
      <c r="AA44" s="33">
        <f>+AA37+AA43</f>
        <v>-52681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574048184</v>
      </c>
      <c r="D45" s="42">
        <f t="shared" si="6"/>
        <v>0</v>
      </c>
      <c r="E45" s="43">
        <f t="shared" si="6"/>
        <v>29728340</v>
      </c>
      <c r="F45" s="44">
        <f t="shared" si="6"/>
        <v>29728340</v>
      </c>
      <c r="G45" s="44">
        <f t="shared" si="6"/>
        <v>618753747</v>
      </c>
      <c r="H45" s="44">
        <f t="shared" si="6"/>
        <v>37309249</v>
      </c>
      <c r="I45" s="44">
        <f t="shared" si="6"/>
        <v>10122164</v>
      </c>
      <c r="J45" s="44">
        <f t="shared" si="6"/>
        <v>666185160</v>
      </c>
      <c r="K45" s="44">
        <f t="shared" si="6"/>
        <v>8424187</v>
      </c>
      <c r="L45" s="44">
        <f t="shared" si="6"/>
        <v>8477859</v>
      </c>
      <c r="M45" s="44">
        <f t="shared" si="6"/>
        <v>9280100</v>
      </c>
      <c r="N45" s="44">
        <f t="shared" si="6"/>
        <v>26182146</v>
      </c>
      <c r="O45" s="44">
        <f t="shared" si="6"/>
        <v>8843604</v>
      </c>
      <c r="P45" s="44">
        <f t="shared" si="6"/>
        <v>8369201</v>
      </c>
      <c r="Q45" s="44">
        <f t="shared" si="6"/>
        <v>7516416</v>
      </c>
      <c r="R45" s="44">
        <f t="shared" si="6"/>
        <v>24729221</v>
      </c>
      <c r="S45" s="44">
        <f t="shared" si="6"/>
        <v>11265281</v>
      </c>
      <c r="T45" s="44">
        <f t="shared" si="6"/>
        <v>5742240</v>
      </c>
      <c r="U45" s="44">
        <f t="shared" si="6"/>
        <v>1840045</v>
      </c>
      <c r="V45" s="44">
        <f t="shared" si="6"/>
        <v>18847566</v>
      </c>
      <c r="W45" s="44">
        <f t="shared" si="6"/>
        <v>735944093</v>
      </c>
      <c r="X45" s="44">
        <f t="shared" si="6"/>
        <v>29728340</v>
      </c>
      <c r="Y45" s="44">
        <f t="shared" si="6"/>
        <v>706215753</v>
      </c>
      <c r="Z45" s="45">
        <f>+IF(X45&lt;&gt;0,+(Y45/X45)*100,0)</f>
        <v>2375.5640341842163</v>
      </c>
      <c r="AA45" s="46">
        <f>+AA26-AA44</f>
        <v>29728340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-320130465</v>
      </c>
      <c r="D47" s="18"/>
      <c r="E47" s="19">
        <v>29728340</v>
      </c>
      <c r="F47" s="20">
        <v>29728340</v>
      </c>
      <c r="G47" s="20">
        <v>-309051691</v>
      </c>
      <c r="H47" s="20">
        <v>7860331</v>
      </c>
      <c r="I47" s="20">
        <v>-20043270</v>
      </c>
      <c r="J47" s="20">
        <v>-321234630</v>
      </c>
      <c r="K47" s="20">
        <v>7914900</v>
      </c>
      <c r="L47" s="20">
        <v>7962354</v>
      </c>
      <c r="M47" s="20">
        <v>8805759</v>
      </c>
      <c r="N47" s="20">
        <v>24683013</v>
      </c>
      <c r="O47" s="20">
        <v>8347523</v>
      </c>
      <c r="P47" s="20">
        <v>7792106</v>
      </c>
      <c r="Q47" s="20">
        <v>6954714</v>
      </c>
      <c r="R47" s="20">
        <v>23094343</v>
      </c>
      <c r="S47" s="20">
        <v>10753920</v>
      </c>
      <c r="T47" s="20">
        <v>4694111</v>
      </c>
      <c r="U47" s="20">
        <v>1534933</v>
      </c>
      <c r="V47" s="20">
        <v>16982964</v>
      </c>
      <c r="W47" s="20">
        <v>-256474310</v>
      </c>
      <c r="X47" s="20">
        <v>29728340</v>
      </c>
      <c r="Y47" s="20">
        <v>-286202650</v>
      </c>
      <c r="Z47" s="47">
        <v>-962.72664400366796</v>
      </c>
      <c r="AA47" s="22">
        <v>29728340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-320130465</v>
      </c>
      <c r="D50" s="50">
        <f t="shared" ref="D50:Y50" si="7">SUM(D47:D49)</f>
        <v>0</v>
      </c>
      <c r="E50" s="51">
        <f t="shared" si="7"/>
        <v>29728340</v>
      </c>
      <c r="F50" s="52">
        <f t="shared" si="7"/>
        <v>29728340</v>
      </c>
      <c r="G50" s="52">
        <f t="shared" si="7"/>
        <v>-309051691</v>
      </c>
      <c r="H50" s="52">
        <f t="shared" si="7"/>
        <v>7860331</v>
      </c>
      <c r="I50" s="52">
        <f t="shared" si="7"/>
        <v>-20043270</v>
      </c>
      <c r="J50" s="52">
        <f t="shared" si="7"/>
        <v>-321234630</v>
      </c>
      <c r="K50" s="52">
        <f t="shared" si="7"/>
        <v>7914900</v>
      </c>
      <c r="L50" s="52">
        <f t="shared" si="7"/>
        <v>7962354</v>
      </c>
      <c r="M50" s="52">
        <f t="shared" si="7"/>
        <v>8805759</v>
      </c>
      <c r="N50" s="52">
        <f t="shared" si="7"/>
        <v>24683013</v>
      </c>
      <c r="O50" s="52">
        <f t="shared" si="7"/>
        <v>8347523</v>
      </c>
      <c r="P50" s="52">
        <f t="shared" si="7"/>
        <v>7792106</v>
      </c>
      <c r="Q50" s="52">
        <f t="shared" si="7"/>
        <v>6954714</v>
      </c>
      <c r="R50" s="52">
        <f t="shared" si="7"/>
        <v>23094343</v>
      </c>
      <c r="S50" s="52">
        <f t="shared" si="7"/>
        <v>10753920</v>
      </c>
      <c r="T50" s="52">
        <f t="shared" si="7"/>
        <v>4694111</v>
      </c>
      <c r="U50" s="52">
        <f t="shared" si="7"/>
        <v>1534933</v>
      </c>
      <c r="V50" s="52">
        <f t="shared" si="7"/>
        <v>16982964</v>
      </c>
      <c r="W50" s="52">
        <f t="shared" si="7"/>
        <v>-256474310</v>
      </c>
      <c r="X50" s="52">
        <f t="shared" si="7"/>
        <v>29728340</v>
      </c>
      <c r="Y50" s="52">
        <f t="shared" si="7"/>
        <v>-286202650</v>
      </c>
      <c r="Z50" s="53">
        <f>+IF(X50&lt;&gt;0,+(Y50/X50)*100,0)</f>
        <v>-962.72664400366796</v>
      </c>
      <c r="AA50" s="54">
        <f>SUM(AA47:AA49)</f>
        <v>29728340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773592886</v>
      </c>
      <c r="D6" s="18">
        <v>719431</v>
      </c>
      <c r="E6" s="19">
        <v>512551347</v>
      </c>
      <c r="F6" s="20">
        <v>544441763</v>
      </c>
      <c r="G6" s="20">
        <v>715124602</v>
      </c>
      <c r="H6" s="20">
        <v>-17816156</v>
      </c>
      <c r="I6" s="20">
        <v>-29385428</v>
      </c>
      <c r="J6" s="20">
        <v>667923018</v>
      </c>
      <c r="K6" s="20">
        <v>18321061</v>
      </c>
      <c r="L6" s="20">
        <v>43324023</v>
      </c>
      <c r="M6" s="20">
        <v>41769414</v>
      </c>
      <c r="N6" s="20">
        <v>103414498</v>
      </c>
      <c r="O6" s="20">
        <v>9041574</v>
      </c>
      <c r="P6" s="20">
        <v>81199971</v>
      </c>
      <c r="Q6" s="20">
        <v>-2572440</v>
      </c>
      <c r="R6" s="20">
        <v>87669105</v>
      </c>
      <c r="S6" s="20">
        <v>22265752</v>
      </c>
      <c r="T6" s="20">
        <v>-4883576</v>
      </c>
      <c r="U6" s="20">
        <v>20766250</v>
      </c>
      <c r="V6" s="20">
        <v>38148426</v>
      </c>
      <c r="W6" s="20">
        <v>897155047</v>
      </c>
      <c r="X6" s="20">
        <v>544441772</v>
      </c>
      <c r="Y6" s="20">
        <v>352713275</v>
      </c>
      <c r="Z6" s="21">
        <v>64.784388917167803</v>
      </c>
      <c r="AA6" s="22">
        <v>544441763</v>
      </c>
    </row>
    <row r="7" spans="1:27" x14ac:dyDescent="0.25">
      <c r="A7" s="23" t="s">
        <v>35</v>
      </c>
      <c r="B7" s="17" t="s">
        <v>32</v>
      </c>
      <c r="C7" s="18">
        <v>438004700</v>
      </c>
      <c r="D7" s="18">
        <v>9551263</v>
      </c>
      <c r="E7" s="19">
        <v>533282889</v>
      </c>
      <c r="F7" s="20">
        <v>620814199</v>
      </c>
      <c r="G7" s="20">
        <v>532096843</v>
      </c>
      <c r="H7" s="20">
        <v>-317587128</v>
      </c>
      <c r="I7" s="20">
        <v>328289459</v>
      </c>
      <c r="J7" s="20">
        <v>542799174</v>
      </c>
      <c r="K7" s="20">
        <v>13112200</v>
      </c>
      <c r="L7" s="20">
        <v>33242890</v>
      </c>
      <c r="M7" s="20">
        <v>26658145</v>
      </c>
      <c r="N7" s="20">
        <v>73013235</v>
      </c>
      <c r="O7" s="20">
        <v>-345097733</v>
      </c>
      <c r="P7" s="20">
        <v>306723515</v>
      </c>
      <c r="Q7" s="20">
        <v>14090463</v>
      </c>
      <c r="R7" s="20">
        <v>-24283755</v>
      </c>
      <c r="S7" s="20">
        <v>32988091</v>
      </c>
      <c r="T7" s="20">
        <v>7127679</v>
      </c>
      <c r="U7" s="20">
        <v>13205253</v>
      </c>
      <c r="V7" s="20">
        <v>53321023</v>
      </c>
      <c r="W7" s="20">
        <v>644849677</v>
      </c>
      <c r="X7" s="20">
        <v>620814217</v>
      </c>
      <c r="Y7" s="20">
        <v>24035460</v>
      </c>
      <c r="Z7" s="21">
        <v>3.8716027020367028</v>
      </c>
      <c r="AA7" s="22">
        <v>620814199</v>
      </c>
    </row>
    <row r="8" spans="1:27" x14ac:dyDescent="0.25">
      <c r="A8" s="23" t="s">
        <v>36</v>
      </c>
      <c r="B8" s="17" t="s">
        <v>32</v>
      </c>
      <c r="C8" s="18">
        <v>4533421</v>
      </c>
      <c r="D8" s="18"/>
      <c r="E8" s="19">
        <v>20492333</v>
      </c>
      <c r="F8" s="20">
        <v>21265646</v>
      </c>
      <c r="G8" s="20">
        <v>102872070</v>
      </c>
      <c r="H8" s="20">
        <v>-99125950</v>
      </c>
      <c r="I8" s="20">
        <v>22048765</v>
      </c>
      <c r="J8" s="20">
        <v>25794885</v>
      </c>
      <c r="K8" s="20">
        <v>1288936</v>
      </c>
      <c r="L8" s="20">
        <v>1431142</v>
      </c>
      <c r="M8" s="20">
        <v>1443770</v>
      </c>
      <c r="N8" s="20">
        <v>4163848</v>
      </c>
      <c r="O8" s="20">
        <v>-19461231</v>
      </c>
      <c r="P8" s="20">
        <v>22334195</v>
      </c>
      <c r="Q8" s="20">
        <v>1093619</v>
      </c>
      <c r="R8" s="20">
        <v>3966583</v>
      </c>
      <c r="S8" s="20">
        <v>1301470</v>
      </c>
      <c r="T8" s="20">
        <v>1419278</v>
      </c>
      <c r="U8" s="20">
        <v>-9855703</v>
      </c>
      <c r="V8" s="20">
        <v>-7134955</v>
      </c>
      <c r="W8" s="20">
        <v>26790361</v>
      </c>
      <c r="X8" s="20">
        <v>21265646</v>
      </c>
      <c r="Y8" s="20">
        <v>5524715</v>
      </c>
      <c r="Z8" s="21">
        <v>25.97953055364507</v>
      </c>
      <c r="AA8" s="22">
        <v>21265646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330394</v>
      </c>
      <c r="D10" s="18">
        <v>368</v>
      </c>
      <c r="E10" s="19">
        <v>7275425</v>
      </c>
      <c r="F10" s="20">
        <v>2033197</v>
      </c>
      <c r="G10" s="20">
        <v>30434471</v>
      </c>
      <c r="H10" s="20">
        <v>-35743889</v>
      </c>
      <c r="I10" s="20">
        <v>37471767</v>
      </c>
      <c r="J10" s="20">
        <v>32162349</v>
      </c>
      <c r="K10" s="20">
        <v>-1110139</v>
      </c>
      <c r="L10" s="20">
        <v>-141541</v>
      </c>
      <c r="M10" s="20">
        <v>1195289</v>
      </c>
      <c r="N10" s="20">
        <v>-56391</v>
      </c>
      <c r="O10" s="20">
        <v>-37760697</v>
      </c>
      <c r="P10" s="20">
        <v>32042709</v>
      </c>
      <c r="Q10" s="20">
        <v>605862</v>
      </c>
      <c r="R10" s="20">
        <v>-5112126</v>
      </c>
      <c r="S10" s="20">
        <v>-951914</v>
      </c>
      <c r="T10" s="20">
        <v>-1003504</v>
      </c>
      <c r="U10" s="20">
        <v>-3719415</v>
      </c>
      <c r="V10" s="20">
        <v>-5674833</v>
      </c>
      <c r="W10" s="20">
        <v>21318999</v>
      </c>
      <c r="X10" s="20">
        <v>2033189</v>
      </c>
      <c r="Y10" s="20">
        <v>19285810</v>
      </c>
      <c r="Z10" s="21">
        <v>948.54979050152247</v>
      </c>
      <c r="AA10" s="22">
        <v>2033197</v>
      </c>
    </row>
    <row r="11" spans="1:27" x14ac:dyDescent="0.25">
      <c r="A11" s="23" t="s">
        <v>39</v>
      </c>
      <c r="B11" s="17" t="s">
        <v>32</v>
      </c>
      <c r="C11" s="18">
        <v>240724528</v>
      </c>
      <c r="D11" s="18"/>
      <c r="E11" s="19">
        <v>21646849</v>
      </c>
      <c r="F11" s="20">
        <v>57360225</v>
      </c>
      <c r="G11" s="24">
        <v>221110608</v>
      </c>
      <c r="H11" s="24">
        <v>17045037</v>
      </c>
      <c r="I11" s="24">
        <v>682625</v>
      </c>
      <c r="J11" s="20">
        <v>238838270</v>
      </c>
      <c r="K11" s="24">
        <v>-701440</v>
      </c>
      <c r="L11" s="24">
        <v>8161210</v>
      </c>
      <c r="M11" s="20">
        <v>6901118</v>
      </c>
      <c r="N11" s="24">
        <v>14360888</v>
      </c>
      <c r="O11" s="24">
        <v>-4104480</v>
      </c>
      <c r="P11" s="24">
        <v>5195558</v>
      </c>
      <c r="Q11" s="20">
        <v>2898308</v>
      </c>
      <c r="R11" s="24">
        <v>3989386</v>
      </c>
      <c r="S11" s="24">
        <v>1296482</v>
      </c>
      <c r="T11" s="20">
        <v>-1525969</v>
      </c>
      <c r="U11" s="24">
        <v>5373613</v>
      </c>
      <c r="V11" s="24">
        <v>5144126</v>
      </c>
      <c r="W11" s="24">
        <v>262332670</v>
      </c>
      <c r="X11" s="20">
        <v>57360224</v>
      </c>
      <c r="Y11" s="24">
        <v>204972446</v>
      </c>
      <c r="Z11" s="25">
        <v>357.34247829994524</v>
      </c>
      <c r="AA11" s="26">
        <v>57360225</v>
      </c>
    </row>
    <row r="12" spans="1:27" x14ac:dyDescent="0.25">
      <c r="A12" s="23" t="s">
        <v>40</v>
      </c>
      <c r="B12" s="17" t="s">
        <v>32</v>
      </c>
      <c r="C12" s="18">
        <v>1258015</v>
      </c>
      <c r="D12" s="18"/>
      <c r="E12" s="19">
        <v>-7685594</v>
      </c>
      <c r="F12" s="20">
        <v>1920315</v>
      </c>
      <c r="G12" s="20">
        <v>-7249858</v>
      </c>
      <c r="H12" s="20">
        <v>-212391</v>
      </c>
      <c r="I12" s="20">
        <v>158035</v>
      </c>
      <c r="J12" s="20">
        <v>-7304214</v>
      </c>
      <c r="K12" s="20">
        <v>480</v>
      </c>
      <c r="L12" s="20">
        <v>897054</v>
      </c>
      <c r="M12" s="20">
        <v>1989</v>
      </c>
      <c r="N12" s="20">
        <v>899523</v>
      </c>
      <c r="O12" s="20">
        <v>3298</v>
      </c>
      <c r="P12" s="20"/>
      <c r="Q12" s="20"/>
      <c r="R12" s="20">
        <v>3298</v>
      </c>
      <c r="S12" s="20"/>
      <c r="T12" s="20"/>
      <c r="U12" s="20"/>
      <c r="V12" s="20"/>
      <c r="W12" s="20">
        <v>-6401393</v>
      </c>
      <c r="X12" s="20">
        <v>1920315</v>
      </c>
      <c r="Y12" s="20">
        <v>-8321708</v>
      </c>
      <c r="Z12" s="21">
        <v>-433.35119498623919</v>
      </c>
      <c r="AA12" s="22">
        <v>1920315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1458443944</v>
      </c>
      <c r="D13" s="29">
        <f>SUM(D6:D12)</f>
        <v>10271062</v>
      </c>
      <c r="E13" s="30">
        <f t="shared" si="0"/>
        <v>1087563249</v>
      </c>
      <c r="F13" s="31">
        <f t="shared" si="0"/>
        <v>1247835345</v>
      </c>
      <c r="G13" s="31">
        <f t="shared" si="0"/>
        <v>1594388736</v>
      </c>
      <c r="H13" s="31">
        <f t="shared" si="0"/>
        <v>-453440477</v>
      </c>
      <c r="I13" s="31">
        <f t="shared" si="0"/>
        <v>359265223</v>
      </c>
      <c r="J13" s="31">
        <f t="shared" si="0"/>
        <v>1500213482</v>
      </c>
      <c r="K13" s="31">
        <f t="shared" si="0"/>
        <v>30911098</v>
      </c>
      <c r="L13" s="31">
        <f t="shared" si="0"/>
        <v>86914778</v>
      </c>
      <c r="M13" s="31">
        <f t="shared" si="0"/>
        <v>77969725</v>
      </c>
      <c r="N13" s="31">
        <f t="shared" si="0"/>
        <v>195795601</v>
      </c>
      <c r="O13" s="31">
        <f t="shared" si="0"/>
        <v>-397379269</v>
      </c>
      <c r="P13" s="31">
        <f t="shared" si="0"/>
        <v>447495948</v>
      </c>
      <c r="Q13" s="31">
        <f t="shared" si="0"/>
        <v>16115812</v>
      </c>
      <c r="R13" s="31">
        <f t="shared" si="0"/>
        <v>66232491</v>
      </c>
      <c r="S13" s="31">
        <f t="shared" si="0"/>
        <v>56899881</v>
      </c>
      <c r="T13" s="31">
        <f t="shared" si="0"/>
        <v>1133908</v>
      </c>
      <c r="U13" s="31">
        <f t="shared" si="0"/>
        <v>25769998</v>
      </c>
      <c r="V13" s="31">
        <f t="shared" si="0"/>
        <v>83803787</v>
      </c>
      <c r="W13" s="31">
        <f t="shared" si="0"/>
        <v>1846045361</v>
      </c>
      <c r="X13" s="31">
        <f t="shared" si="0"/>
        <v>1247835363</v>
      </c>
      <c r="Y13" s="31">
        <f t="shared" si="0"/>
        <v>598209998</v>
      </c>
      <c r="Z13" s="32">
        <f>+IF(X13&lt;&gt;0,+(Y13/X13)*100,0)</f>
        <v>47.93981768250304</v>
      </c>
      <c r="AA13" s="33">
        <f>SUM(AA6:AA12)</f>
        <v>1247835345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623459411</v>
      </c>
      <c r="D17" s="18">
        <v>2593</v>
      </c>
      <c r="E17" s="19">
        <v>1276726696</v>
      </c>
      <c r="F17" s="20">
        <v>1400678763</v>
      </c>
      <c r="G17" s="24">
        <v>840649091</v>
      </c>
      <c r="H17" s="24">
        <v>-286365010</v>
      </c>
      <c r="I17" s="24">
        <v>426550042</v>
      </c>
      <c r="J17" s="20">
        <v>980834123</v>
      </c>
      <c r="K17" s="24">
        <v>9311257</v>
      </c>
      <c r="L17" s="24">
        <v>7577828</v>
      </c>
      <c r="M17" s="20">
        <v>7164572</v>
      </c>
      <c r="N17" s="24">
        <v>24053657</v>
      </c>
      <c r="O17" s="24">
        <v>-330110835</v>
      </c>
      <c r="P17" s="24">
        <v>344582853</v>
      </c>
      <c r="Q17" s="20">
        <v>10125921</v>
      </c>
      <c r="R17" s="24">
        <v>24597939</v>
      </c>
      <c r="S17" s="24">
        <v>8171722</v>
      </c>
      <c r="T17" s="20">
        <v>6386359</v>
      </c>
      <c r="U17" s="24">
        <v>21382193</v>
      </c>
      <c r="V17" s="24">
        <v>35940274</v>
      </c>
      <c r="W17" s="24">
        <v>1065425993</v>
      </c>
      <c r="X17" s="20">
        <v>1400678757</v>
      </c>
      <c r="Y17" s="24">
        <v>-335252764</v>
      </c>
      <c r="Z17" s="25">
        <v>-23.935021668926474</v>
      </c>
      <c r="AA17" s="26">
        <v>1400678763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623459411</v>
      </c>
      <c r="D25" s="29">
        <f t="shared" ref="D25:Y25" si="1">SUM(D15:D24)</f>
        <v>2593</v>
      </c>
      <c r="E25" s="35">
        <f t="shared" si="1"/>
        <v>1276726696</v>
      </c>
      <c r="F25" s="36">
        <f t="shared" si="1"/>
        <v>1400678763</v>
      </c>
      <c r="G25" s="36">
        <f t="shared" si="1"/>
        <v>840649091</v>
      </c>
      <c r="H25" s="36">
        <f t="shared" si="1"/>
        <v>-286365010</v>
      </c>
      <c r="I25" s="36">
        <f t="shared" si="1"/>
        <v>426550042</v>
      </c>
      <c r="J25" s="36">
        <f t="shared" si="1"/>
        <v>980834123</v>
      </c>
      <c r="K25" s="36">
        <f t="shared" si="1"/>
        <v>9311257</v>
      </c>
      <c r="L25" s="36">
        <f t="shared" si="1"/>
        <v>7577828</v>
      </c>
      <c r="M25" s="36">
        <f t="shared" si="1"/>
        <v>7164572</v>
      </c>
      <c r="N25" s="36">
        <f t="shared" si="1"/>
        <v>24053657</v>
      </c>
      <c r="O25" s="36">
        <f t="shared" si="1"/>
        <v>-330110835</v>
      </c>
      <c r="P25" s="36">
        <f t="shared" si="1"/>
        <v>344582853</v>
      </c>
      <c r="Q25" s="36">
        <f t="shared" si="1"/>
        <v>10125921</v>
      </c>
      <c r="R25" s="36">
        <f t="shared" si="1"/>
        <v>24597939</v>
      </c>
      <c r="S25" s="36">
        <f t="shared" si="1"/>
        <v>8171722</v>
      </c>
      <c r="T25" s="36">
        <f t="shared" si="1"/>
        <v>6386359</v>
      </c>
      <c r="U25" s="36">
        <f t="shared" si="1"/>
        <v>21382193</v>
      </c>
      <c r="V25" s="36">
        <f t="shared" si="1"/>
        <v>35940274</v>
      </c>
      <c r="W25" s="36">
        <f t="shared" si="1"/>
        <v>1065425993</v>
      </c>
      <c r="X25" s="36">
        <f t="shared" si="1"/>
        <v>1400678757</v>
      </c>
      <c r="Y25" s="36">
        <f t="shared" si="1"/>
        <v>-335252764</v>
      </c>
      <c r="Z25" s="37">
        <f>+IF(X25&lt;&gt;0,+(Y25/X25)*100,0)</f>
        <v>-23.935021668926474</v>
      </c>
      <c r="AA25" s="38">
        <f>SUM(AA15:AA24)</f>
        <v>1400678763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2081903355</v>
      </c>
      <c r="D26" s="29">
        <f>+D13+D25</f>
        <v>10273655</v>
      </c>
      <c r="E26" s="30">
        <f t="shared" si="2"/>
        <v>2364289945</v>
      </c>
      <c r="F26" s="31">
        <f t="shared" si="2"/>
        <v>2648514108</v>
      </c>
      <c r="G26" s="31">
        <f t="shared" si="2"/>
        <v>2435037827</v>
      </c>
      <c r="H26" s="31">
        <f t="shared" si="2"/>
        <v>-739805487</v>
      </c>
      <c r="I26" s="31">
        <f t="shared" si="2"/>
        <v>785815265</v>
      </c>
      <c r="J26" s="31">
        <f t="shared" si="2"/>
        <v>2481047605</v>
      </c>
      <c r="K26" s="31">
        <f t="shared" si="2"/>
        <v>40222355</v>
      </c>
      <c r="L26" s="31">
        <f t="shared" si="2"/>
        <v>94492606</v>
      </c>
      <c r="M26" s="31">
        <f t="shared" si="2"/>
        <v>85134297</v>
      </c>
      <c r="N26" s="31">
        <f t="shared" si="2"/>
        <v>219849258</v>
      </c>
      <c r="O26" s="31">
        <f t="shared" si="2"/>
        <v>-727490104</v>
      </c>
      <c r="P26" s="31">
        <f t="shared" si="2"/>
        <v>792078801</v>
      </c>
      <c r="Q26" s="31">
        <f t="shared" si="2"/>
        <v>26241733</v>
      </c>
      <c r="R26" s="31">
        <f t="shared" si="2"/>
        <v>90830430</v>
      </c>
      <c r="S26" s="31">
        <f t="shared" si="2"/>
        <v>65071603</v>
      </c>
      <c r="T26" s="31">
        <f t="shared" si="2"/>
        <v>7520267</v>
      </c>
      <c r="U26" s="31">
        <f t="shared" si="2"/>
        <v>47152191</v>
      </c>
      <c r="V26" s="31">
        <f t="shared" si="2"/>
        <v>119744061</v>
      </c>
      <c r="W26" s="31">
        <f t="shared" si="2"/>
        <v>2911471354</v>
      </c>
      <c r="X26" s="31">
        <f t="shared" si="2"/>
        <v>2648514120</v>
      </c>
      <c r="Y26" s="31">
        <f t="shared" si="2"/>
        <v>262957234</v>
      </c>
      <c r="Z26" s="32">
        <f>+IF(X26&lt;&gt;0,+(Y26/X26)*100,0)</f>
        <v>9.9284814837989224</v>
      </c>
      <c r="AA26" s="33">
        <f>+AA13+AA25</f>
        <v>2648514108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271452</v>
      </c>
      <c r="D30" s="18"/>
      <c r="E30" s="19">
        <v>258107</v>
      </c>
      <c r="F30" s="20">
        <v>479544</v>
      </c>
      <c r="G30" s="20">
        <v>-22050</v>
      </c>
      <c r="H30" s="20">
        <v>-22147</v>
      </c>
      <c r="I30" s="20">
        <v>-22324</v>
      </c>
      <c r="J30" s="20">
        <v>-66521</v>
      </c>
      <c r="K30" s="20">
        <v>-22335</v>
      </c>
      <c r="L30" s="20">
        <v>-22515</v>
      </c>
      <c r="M30" s="20">
        <v>-22519</v>
      </c>
      <c r="N30" s="20">
        <v>-67369</v>
      </c>
      <c r="O30" s="20">
        <v>-22622</v>
      </c>
      <c r="P30" s="20">
        <v>-22943</v>
      </c>
      <c r="Q30" s="20">
        <v>-22815</v>
      </c>
      <c r="R30" s="20">
        <v>-68380</v>
      </c>
      <c r="S30" s="20">
        <v>-22981</v>
      </c>
      <c r="T30" s="20">
        <v>-23010</v>
      </c>
      <c r="U30" s="20">
        <v>-23163</v>
      </c>
      <c r="V30" s="20">
        <v>-69154</v>
      </c>
      <c r="W30" s="20">
        <v>-271424</v>
      </c>
      <c r="X30" s="20">
        <v>479544</v>
      </c>
      <c r="Y30" s="20">
        <v>-750968</v>
      </c>
      <c r="Z30" s="21">
        <v>-156.60043708189446</v>
      </c>
      <c r="AA30" s="22">
        <v>479544</v>
      </c>
    </row>
    <row r="31" spans="1:27" x14ac:dyDescent="0.25">
      <c r="A31" s="23" t="s">
        <v>58</v>
      </c>
      <c r="B31" s="39" t="s">
        <v>32</v>
      </c>
      <c r="C31" s="18">
        <v>6326396</v>
      </c>
      <c r="D31" s="18"/>
      <c r="E31" s="19">
        <v>49254059</v>
      </c>
      <c r="F31" s="20">
        <v>48397500</v>
      </c>
      <c r="G31" s="20">
        <v>49347802</v>
      </c>
      <c r="H31" s="20">
        <v>-45317625</v>
      </c>
      <c r="I31" s="20">
        <v>45688375</v>
      </c>
      <c r="J31" s="20">
        <v>49718552</v>
      </c>
      <c r="K31" s="20">
        <v>767165</v>
      </c>
      <c r="L31" s="20">
        <v>25212</v>
      </c>
      <c r="M31" s="20">
        <v>-15123</v>
      </c>
      <c r="N31" s="20">
        <v>777254</v>
      </c>
      <c r="O31" s="20">
        <v>-45320591</v>
      </c>
      <c r="P31" s="20">
        <v>45356345</v>
      </c>
      <c r="Q31" s="20">
        <v>77025</v>
      </c>
      <c r="R31" s="20">
        <v>112779</v>
      </c>
      <c r="S31" s="20">
        <v>60032</v>
      </c>
      <c r="T31" s="20">
        <v>213348</v>
      </c>
      <c r="U31" s="20">
        <v>107623</v>
      </c>
      <c r="V31" s="20">
        <v>381003</v>
      </c>
      <c r="W31" s="20">
        <v>50989588</v>
      </c>
      <c r="X31" s="20">
        <v>48397500</v>
      </c>
      <c r="Y31" s="20">
        <v>2592088</v>
      </c>
      <c r="Z31" s="21">
        <v>5.3558303631385922</v>
      </c>
      <c r="AA31" s="22">
        <v>48397500</v>
      </c>
    </row>
    <row r="32" spans="1:27" x14ac:dyDescent="0.25">
      <c r="A32" s="23" t="s">
        <v>59</v>
      </c>
      <c r="B32" s="17" t="s">
        <v>32</v>
      </c>
      <c r="C32" s="18">
        <v>-118632466</v>
      </c>
      <c r="D32" s="18"/>
      <c r="E32" s="19">
        <v>918885594</v>
      </c>
      <c r="F32" s="20">
        <v>1079453426</v>
      </c>
      <c r="G32" s="20">
        <v>659288203</v>
      </c>
      <c r="H32" s="20">
        <v>-682450119</v>
      </c>
      <c r="I32" s="20">
        <v>1002198640</v>
      </c>
      <c r="J32" s="20">
        <v>979036724</v>
      </c>
      <c r="K32" s="20">
        <v>6111302</v>
      </c>
      <c r="L32" s="20">
        <v>-747808739</v>
      </c>
      <c r="M32" s="20">
        <v>-61083196</v>
      </c>
      <c r="N32" s="20">
        <v>-802780633</v>
      </c>
      <c r="O32" s="20">
        <v>-901839926</v>
      </c>
      <c r="P32" s="20">
        <v>1073643568</v>
      </c>
      <c r="Q32" s="20">
        <v>-77447336</v>
      </c>
      <c r="R32" s="20">
        <v>94356306</v>
      </c>
      <c r="S32" s="20">
        <v>25958300</v>
      </c>
      <c r="T32" s="20">
        <v>16992846</v>
      </c>
      <c r="U32" s="20">
        <v>209110178</v>
      </c>
      <c r="V32" s="20">
        <v>252061324</v>
      </c>
      <c r="W32" s="20">
        <v>522673721</v>
      </c>
      <c r="X32" s="20">
        <v>1079453426</v>
      </c>
      <c r="Y32" s="20">
        <v>-556779705</v>
      </c>
      <c r="Z32" s="21">
        <v>-51.579780247045136</v>
      </c>
      <c r="AA32" s="22">
        <v>1079453426</v>
      </c>
    </row>
    <row r="33" spans="1:27" x14ac:dyDescent="0.25">
      <c r="A33" s="23" t="s">
        <v>60</v>
      </c>
      <c r="B33" s="17" t="s">
        <v>32</v>
      </c>
      <c r="C33" s="18">
        <v>150471131</v>
      </c>
      <c r="D33" s="18"/>
      <c r="E33" s="19">
        <v>5750</v>
      </c>
      <c r="F33" s="20">
        <v>-22180894</v>
      </c>
      <c r="G33" s="20">
        <v>162576867</v>
      </c>
      <c r="H33" s="20">
        <v>-4985814</v>
      </c>
      <c r="I33" s="20">
        <v>-14523059</v>
      </c>
      <c r="J33" s="20">
        <v>143067994</v>
      </c>
      <c r="K33" s="20">
        <v>-32101426</v>
      </c>
      <c r="L33" s="20">
        <v>42309368</v>
      </c>
      <c r="M33" s="20">
        <v>-3650128</v>
      </c>
      <c r="N33" s="20">
        <v>6557814</v>
      </c>
      <c r="O33" s="20">
        <v>-4343393</v>
      </c>
      <c r="P33" s="20">
        <v>446732</v>
      </c>
      <c r="Q33" s="20">
        <v>-24236716</v>
      </c>
      <c r="R33" s="20">
        <v>-28133377</v>
      </c>
      <c r="S33" s="20">
        <v>26984631</v>
      </c>
      <c r="T33" s="20">
        <v>-658049</v>
      </c>
      <c r="U33" s="20">
        <v>-13984609</v>
      </c>
      <c r="V33" s="20">
        <v>12341973</v>
      </c>
      <c r="W33" s="20">
        <v>133834404</v>
      </c>
      <c r="X33" s="20">
        <v>-22180895</v>
      </c>
      <c r="Y33" s="20">
        <v>156015299</v>
      </c>
      <c r="Z33" s="21">
        <v>-703.37693316703405</v>
      </c>
      <c r="AA33" s="22">
        <v>-22180894</v>
      </c>
    </row>
    <row r="34" spans="1:27" x14ac:dyDescent="0.25">
      <c r="A34" s="23" t="s">
        <v>61</v>
      </c>
      <c r="B34" s="17" t="s">
        <v>32</v>
      </c>
      <c r="C34" s="18">
        <v>476000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-359000</v>
      </c>
      <c r="Q34" s="20"/>
      <c r="R34" s="20">
        <v>-359000</v>
      </c>
      <c r="S34" s="20"/>
      <c r="T34" s="20"/>
      <c r="U34" s="20"/>
      <c r="V34" s="20"/>
      <c r="W34" s="20">
        <v>-359000</v>
      </c>
      <c r="X34" s="20"/>
      <c r="Y34" s="20">
        <v>-359000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166665730</v>
      </c>
      <c r="D35" s="18">
        <v>364173</v>
      </c>
      <c r="E35" s="19">
        <v>58166737</v>
      </c>
      <c r="F35" s="20">
        <v>60815460</v>
      </c>
      <c r="G35" s="20">
        <v>161307170</v>
      </c>
      <c r="H35" s="20">
        <v>4467076</v>
      </c>
      <c r="I35" s="20">
        <v>3633497</v>
      </c>
      <c r="J35" s="20">
        <v>169407743</v>
      </c>
      <c r="K35" s="20">
        <v>3420057</v>
      </c>
      <c r="L35" s="20">
        <v>13861469</v>
      </c>
      <c r="M35" s="20">
        <v>733754</v>
      </c>
      <c r="N35" s="20">
        <v>18015280</v>
      </c>
      <c r="O35" s="20">
        <v>-3480635</v>
      </c>
      <c r="P35" s="20">
        <v>1962584</v>
      </c>
      <c r="Q35" s="20">
        <v>6127188</v>
      </c>
      <c r="R35" s="20">
        <v>4609137</v>
      </c>
      <c r="S35" s="20">
        <v>5740568</v>
      </c>
      <c r="T35" s="20">
        <v>2876164</v>
      </c>
      <c r="U35" s="20">
        <v>5315850</v>
      </c>
      <c r="V35" s="20">
        <v>13932582</v>
      </c>
      <c r="W35" s="20">
        <v>205964742</v>
      </c>
      <c r="X35" s="20">
        <v>60815457</v>
      </c>
      <c r="Y35" s="20">
        <v>145149285</v>
      </c>
      <c r="Z35" s="21">
        <v>238.67169986077718</v>
      </c>
      <c r="AA35" s="22">
        <v>60815460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205578243</v>
      </c>
      <c r="D37" s="29">
        <f t="shared" ref="D37:Y37" si="3">SUM(D29:D36)</f>
        <v>364173</v>
      </c>
      <c r="E37" s="30">
        <f t="shared" si="3"/>
        <v>1026570247</v>
      </c>
      <c r="F37" s="31">
        <f t="shared" si="3"/>
        <v>1166965036</v>
      </c>
      <c r="G37" s="31">
        <f t="shared" si="3"/>
        <v>1032497992</v>
      </c>
      <c r="H37" s="31">
        <f t="shared" si="3"/>
        <v>-728308629</v>
      </c>
      <c r="I37" s="31">
        <f t="shared" si="3"/>
        <v>1036975129</v>
      </c>
      <c r="J37" s="31">
        <f t="shared" si="3"/>
        <v>1341164492</v>
      </c>
      <c r="K37" s="31">
        <f t="shared" si="3"/>
        <v>-21825237</v>
      </c>
      <c r="L37" s="31">
        <f t="shared" si="3"/>
        <v>-691635205</v>
      </c>
      <c r="M37" s="31">
        <f t="shared" si="3"/>
        <v>-64037212</v>
      </c>
      <c r="N37" s="31">
        <f t="shared" si="3"/>
        <v>-777497654</v>
      </c>
      <c r="O37" s="31">
        <f t="shared" si="3"/>
        <v>-955007167</v>
      </c>
      <c r="P37" s="31">
        <f t="shared" si="3"/>
        <v>1121027286</v>
      </c>
      <c r="Q37" s="31">
        <f t="shared" si="3"/>
        <v>-95502654</v>
      </c>
      <c r="R37" s="31">
        <f t="shared" si="3"/>
        <v>70517465</v>
      </c>
      <c r="S37" s="31">
        <f t="shared" si="3"/>
        <v>58720550</v>
      </c>
      <c r="T37" s="31">
        <f t="shared" si="3"/>
        <v>19401299</v>
      </c>
      <c r="U37" s="31">
        <f t="shared" si="3"/>
        <v>200525879</v>
      </c>
      <c r="V37" s="31">
        <f t="shared" si="3"/>
        <v>278647728</v>
      </c>
      <c r="W37" s="31">
        <f t="shared" si="3"/>
        <v>912832031</v>
      </c>
      <c r="X37" s="31">
        <f t="shared" si="3"/>
        <v>1166965032</v>
      </c>
      <c r="Y37" s="31">
        <f t="shared" si="3"/>
        <v>-254133001</v>
      </c>
      <c r="Z37" s="32">
        <f>+IF(X37&lt;&gt;0,+(Y37/X37)*100,0)</f>
        <v>-21.777259303516132</v>
      </c>
      <c r="AA37" s="33">
        <f>SUM(AA29:AA36)</f>
        <v>1166965036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662673819</v>
      </c>
      <c r="D39" s="18"/>
      <c r="E39" s="19"/>
      <c r="F39" s="20">
        <v>48420233</v>
      </c>
      <c r="G39" s="20">
        <v>719311</v>
      </c>
      <c r="H39" s="20">
        <v>899</v>
      </c>
      <c r="I39" s="20">
        <v>847</v>
      </c>
      <c r="J39" s="20">
        <v>721057</v>
      </c>
      <c r="K39" s="20">
        <v>849</v>
      </c>
      <c r="L39" s="20">
        <v>615324762</v>
      </c>
      <c r="M39" s="20">
        <v>46698391</v>
      </c>
      <c r="N39" s="20">
        <v>662024002</v>
      </c>
      <c r="O39" s="20">
        <v>777</v>
      </c>
      <c r="P39" s="20"/>
      <c r="Q39" s="20">
        <v>723</v>
      </c>
      <c r="R39" s="20">
        <v>1500</v>
      </c>
      <c r="S39" s="20">
        <v>675</v>
      </c>
      <c r="T39" s="20">
        <v>672</v>
      </c>
      <c r="U39" s="20">
        <v>35091</v>
      </c>
      <c r="V39" s="20">
        <v>36438</v>
      </c>
      <c r="W39" s="20">
        <v>662782997</v>
      </c>
      <c r="X39" s="20">
        <v>48420233</v>
      </c>
      <c r="Y39" s="20">
        <v>614362764</v>
      </c>
      <c r="Z39" s="21">
        <v>1268.8141422202573</v>
      </c>
      <c r="AA39" s="22">
        <v>48420233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137028067</v>
      </c>
      <c r="D41" s="18"/>
      <c r="E41" s="19">
        <v>160560000</v>
      </c>
      <c r="F41" s="20">
        <v>76440066</v>
      </c>
      <c r="G41" s="20"/>
      <c r="H41" s="20"/>
      <c r="I41" s="20"/>
      <c r="J41" s="20"/>
      <c r="K41" s="20"/>
      <c r="L41" s="20">
        <v>4708734</v>
      </c>
      <c r="M41" s="20"/>
      <c r="N41" s="20">
        <v>4708734</v>
      </c>
      <c r="O41" s="20"/>
      <c r="P41" s="20"/>
      <c r="Q41" s="20">
        <v>237090970</v>
      </c>
      <c r="R41" s="20">
        <v>237090970</v>
      </c>
      <c r="S41" s="20"/>
      <c r="T41" s="20"/>
      <c r="U41" s="20"/>
      <c r="V41" s="20"/>
      <c r="W41" s="20">
        <v>241799704</v>
      </c>
      <c r="X41" s="20">
        <v>76440066</v>
      </c>
      <c r="Y41" s="20">
        <v>165359638</v>
      </c>
      <c r="Z41" s="21">
        <v>216.32587025762118</v>
      </c>
      <c r="AA41" s="22">
        <v>76440066</v>
      </c>
    </row>
    <row r="42" spans="1:27" x14ac:dyDescent="0.25">
      <c r="A42" s="23" t="s">
        <v>66</v>
      </c>
      <c r="B42" s="17" t="s">
        <v>32</v>
      </c>
      <c r="C42" s="18">
        <v>137000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-75000</v>
      </c>
      <c r="Q42" s="20"/>
      <c r="R42" s="20">
        <v>-75000</v>
      </c>
      <c r="S42" s="20"/>
      <c r="T42" s="20"/>
      <c r="U42" s="20"/>
      <c r="V42" s="20"/>
      <c r="W42" s="20">
        <v>-75000</v>
      </c>
      <c r="X42" s="20"/>
      <c r="Y42" s="20">
        <v>-75000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799838886</v>
      </c>
      <c r="D43" s="29">
        <f t="shared" ref="D43:Y43" si="4">SUM(D39:D42)</f>
        <v>0</v>
      </c>
      <c r="E43" s="35">
        <f t="shared" si="4"/>
        <v>160560000</v>
      </c>
      <c r="F43" s="36">
        <f t="shared" si="4"/>
        <v>124860299</v>
      </c>
      <c r="G43" s="36">
        <f t="shared" si="4"/>
        <v>719311</v>
      </c>
      <c r="H43" s="36">
        <f t="shared" si="4"/>
        <v>899</v>
      </c>
      <c r="I43" s="36">
        <f t="shared" si="4"/>
        <v>847</v>
      </c>
      <c r="J43" s="36">
        <f t="shared" si="4"/>
        <v>721057</v>
      </c>
      <c r="K43" s="36">
        <f t="shared" si="4"/>
        <v>849</v>
      </c>
      <c r="L43" s="36">
        <f t="shared" si="4"/>
        <v>620033496</v>
      </c>
      <c r="M43" s="36">
        <f t="shared" si="4"/>
        <v>46698391</v>
      </c>
      <c r="N43" s="36">
        <f t="shared" si="4"/>
        <v>666732736</v>
      </c>
      <c r="O43" s="36">
        <f t="shared" si="4"/>
        <v>777</v>
      </c>
      <c r="P43" s="36">
        <f t="shared" si="4"/>
        <v>-75000</v>
      </c>
      <c r="Q43" s="36">
        <f t="shared" si="4"/>
        <v>237091693</v>
      </c>
      <c r="R43" s="36">
        <f t="shared" si="4"/>
        <v>237017470</v>
      </c>
      <c r="S43" s="36">
        <f t="shared" si="4"/>
        <v>675</v>
      </c>
      <c r="T43" s="36">
        <f t="shared" si="4"/>
        <v>672</v>
      </c>
      <c r="U43" s="36">
        <f t="shared" si="4"/>
        <v>35091</v>
      </c>
      <c r="V43" s="36">
        <f t="shared" si="4"/>
        <v>36438</v>
      </c>
      <c r="W43" s="36">
        <f t="shared" si="4"/>
        <v>904507701</v>
      </c>
      <c r="X43" s="36">
        <f t="shared" si="4"/>
        <v>124860299</v>
      </c>
      <c r="Y43" s="36">
        <f t="shared" si="4"/>
        <v>779647402</v>
      </c>
      <c r="Z43" s="37">
        <f>+IF(X43&lt;&gt;0,+(Y43/X43)*100,0)</f>
        <v>624.41577366397303</v>
      </c>
      <c r="AA43" s="38">
        <f>SUM(AA39:AA42)</f>
        <v>124860299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1005417129</v>
      </c>
      <c r="D44" s="29">
        <f>+D37+D43</f>
        <v>364173</v>
      </c>
      <c r="E44" s="30">
        <f t="shared" si="5"/>
        <v>1187130247</v>
      </c>
      <c r="F44" s="31">
        <f t="shared" si="5"/>
        <v>1291825335</v>
      </c>
      <c r="G44" s="31">
        <f t="shared" si="5"/>
        <v>1033217303</v>
      </c>
      <c r="H44" s="31">
        <f t="shared" si="5"/>
        <v>-728307730</v>
      </c>
      <c r="I44" s="31">
        <f t="shared" si="5"/>
        <v>1036975976</v>
      </c>
      <c r="J44" s="31">
        <f t="shared" si="5"/>
        <v>1341885549</v>
      </c>
      <c r="K44" s="31">
        <f t="shared" si="5"/>
        <v>-21824388</v>
      </c>
      <c r="L44" s="31">
        <f t="shared" si="5"/>
        <v>-71601709</v>
      </c>
      <c r="M44" s="31">
        <f t="shared" si="5"/>
        <v>-17338821</v>
      </c>
      <c r="N44" s="31">
        <f t="shared" si="5"/>
        <v>-110764918</v>
      </c>
      <c r="O44" s="31">
        <f t="shared" si="5"/>
        <v>-955006390</v>
      </c>
      <c r="P44" s="31">
        <f t="shared" si="5"/>
        <v>1120952286</v>
      </c>
      <c r="Q44" s="31">
        <f t="shared" si="5"/>
        <v>141589039</v>
      </c>
      <c r="R44" s="31">
        <f t="shared" si="5"/>
        <v>307534935</v>
      </c>
      <c r="S44" s="31">
        <f t="shared" si="5"/>
        <v>58721225</v>
      </c>
      <c r="T44" s="31">
        <f t="shared" si="5"/>
        <v>19401971</v>
      </c>
      <c r="U44" s="31">
        <f t="shared" si="5"/>
        <v>200560970</v>
      </c>
      <c r="V44" s="31">
        <f t="shared" si="5"/>
        <v>278684166</v>
      </c>
      <c r="W44" s="31">
        <f t="shared" si="5"/>
        <v>1817339732</v>
      </c>
      <c r="X44" s="31">
        <f t="shared" si="5"/>
        <v>1291825331</v>
      </c>
      <c r="Y44" s="31">
        <f t="shared" si="5"/>
        <v>525514401</v>
      </c>
      <c r="Z44" s="32">
        <f>+IF(X44&lt;&gt;0,+(Y44/X44)*100,0)</f>
        <v>40.679988880013681</v>
      </c>
      <c r="AA44" s="33">
        <f>+AA37+AA43</f>
        <v>1291825335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1076486226</v>
      </c>
      <c r="D45" s="42">
        <f t="shared" si="6"/>
        <v>9909482</v>
      </c>
      <c r="E45" s="43">
        <f t="shared" si="6"/>
        <v>1177159698</v>
      </c>
      <c r="F45" s="44">
        <f t="shared" si="6"/>
        <v>1356688773</v>
      </c>
      <c r="G45" s="44">
        <f t="shared" si="6"/>
        <v>1401820524</v>
      </c>
      <c r="H45" s="44">
        <f t="shared" si="6"/>
        <v>-11497757</v>
      </c>
      <c r="I45" s="44">
        <f t="shared" si="6"/>
        <v>-251160711</v>
      </c>
      <c r="J45" s="44">
        <f t="shared" si="6"/>
        <v>1139162056</v>
      </c>
      <c r="K45" s="44">
        <f t="shared" si="6"/>
        <v>62046743</v>
      </c>
      <c r="L45" s="44">
        <f t="shared" si="6"/>
        <v>166094315</v>
      </c>
      <c r="M45" s="44">
        <f t="shared" si="6"/>
        <v>102473118</v>
      </c>
      <c r="N45" s="44">
        <f t="shared" si="6"/>
        <v>330614176</v>
      </c>
      <c r="O45" s="44">
        <f t="shared" si="6"/>
        <v>227516286</v>
      </c>
      <c r="P45" s="44">
        <f t="shared" si="6"/>
        <v>-328873485</v>
      </c>
      <c r="Q45" s="44">
        <f t="shared" si="6"/>
        <v>-115347306</v>
      </c>
      <c r="R45" s="44">
        <f t="shared" si="6"/>
        <v>-216704505</v>
      </c>
      <c r="S45" s="44">
        <f t="shared" si="6"/>
        <v>6350378</v>
      </c>
      <c r="T45" s="44">
        <f t="shared" si="6"/>
        <v>-11881704</v>
      </c>
      <c r="U45" s="44">
        <f t="shared" si="6"/>
        <v>-153408779</v>
      </c>
      <c r="V45" s="44">
        <f t="shared" si="6"/>
        <v>-158940105</v>
      </c>
      <c r="W45" s="44">
        <f t="shared" si="6"/>
        <v>1094131622</v>
      </c>
      <c r="X45" s="44">
        <f t="shared" si="6"/>
        <v>1356688789</v>
      </c>
      <c r="Y45" s="44">
        <f t="shared" si="6"/>
        <v>-262557167</v>
      </c>
      <c r="Z45" s="45">
        <f>+IF(X45&lt;&gt;0,+(Y45/X45)*100,0)</f>
        <v>-19.352792558529796</v>
      </c>
      <c r="AA45" s="46">
        <f>+AA26-AA44</f>
        <v>1356688773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-436650167</v>
      </c>
      <c r="D47" s="18">
        <v>-11780</v>
      </c>
      <c r="E47" s="19">
        <v>-297592100</v>
      </c>
      <c r="F47" s="20">
        <v>-200744713</v>
      </c>
      <c r="G47" s="20">
        <v>-625488001</v>
      </c>
      <c r="H47" s="20">
        <v>422807140</v>
      </c>
      <c r="I47" s="20">
        <v>-684288070</v>
      </c>
      <c r="J47" s="20">
        <v>-886968931</v>
      </c>
      <c r="K47" s="20">
        <v>13390134</v>
      </c>
      <c r="L47" s="20">
        <v>171616106</v>
      </c>
      <c r="M47" s="20">
        <v>-44911101</v>
      </c>
      <c r="N47" s="20">
        <v>140095139</v>
      </c>
      <c r="O47" s="20">
        <v>537428560</v>
      </c>
      <c r="P47" s="20">
        <v>-587765842</v>
      </c>
      <c r="Q47" s="20">
        <v>48243402</v>
      </c>
      <c r="R47" s="20">
        <v>-2093880</v>
      </c>
      <c r="S47" s="20">
        <v>98802</v>
      </c>
      <c r="T47" s="20">
        <v>3712051</v>
      </c>
      <c r="U47" s="20">
        <v>63508032</v>
      </c>
      <c r="V47" s="20">
        <v>67318885</v>
      </c>
      <c r="W47" s="20">
        <v>-681648787</v>
      </c>
      <c r="X47" s="20">
        <v>-200744717</v>
      </c>
      <c r="Y47" s="20">
        <v>-480904070</v>
      </c>
      <c r="Z47" s="47">
        <v>239.56001292925683</v>
      </c>
      <c r="AA47" s="22">
        <v>-200744713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>
        <v>11347811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11347811</v>
      </c>
      <c r="Y48" s="20">
        <v>-11347811</v>
      </c>
      <c r="Z48" s="47">
        <v>-100</v>
      </c>
      <c r="AA48" s="22">
        <v>11347811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-436650167</v>
      </c>
      <c r="D50" s="50">
        <f t="shared" ref="D50:Y50" si="7">SUM(D47:D49)</f>
        <v>-11780</v>
      </c>
      <c r="E50" s="51">
        <f t="shared" si="7"/>
        <v>-297592100</v>
      </c>
      <c r="F50" s="52">
        <f t="shared" si="7"/>
        <v>-189396902</v>
      </c>
      <c r="G50" s="52">
        <f t="shared" si="7"/>
        <v>-625488001</v>
      </c>
      <c r="H50" s="52">
        <f t="shared" si="7"/>
        <v>422807140</v>
      </c>
      <c r="I50" s="52">
        <f t="shared" si="7"/>
        <v>-684288070</v>
      </c>
      <c r="J50" s="52">
        <f t="shared" si="7"/>
        <v>-886968931</v>
      </c>
      <c r="K50" s="52">
        <f t="shared" si="7"/>
        <v>13390134</v>
      </c>
      <c r="L50" s="52">
        <f t="shared" si="7"/>
        <v>171616106</v>
      </c>
      <c r="M50" s="52">
        <f t="shared" si="7"/>
        <v>-44911101</v>
      </c>
      <c r="N50" s="52">
        <f t="shared" si="7"/>
        <v>140095139</v>
      </c>
      <c r="O50" s="52">
        <f t="shared" si="7"/>
        <v>537428560</v>
      </c>
      <c r="P50" s="52">
        <f t="shared" si="7"/>
        <v>-587765842</v>
      </c>
      <c r="Q50" s="52">
        <f t="shared" si="7"/>
        <v>48243402</v>
      </c>
      <c r="R50" s="52">
        <f t="shared" si="7"/>
        <v>-2093880</v>
      </c>
      <c r="S50" s="52">
        <f t="shared" si="7"/>
        <v>98802</v>
      </c>
      <c r="T50" s="52">
        <f t="shared" si="7"/>
        <v>3712051</v>
      </c>
      <c r="U50" s="52">
        <f t="shared" si="7"/>
        <v>63508032</v>
      </c>
      <c r="V50" s="52">
        <f t="shared" si="7"/>
        <v>67318885</v>
      </c>
      <c r="W50" s="52">
        <f t="shared" si="7"/>
        <v>-681648787</v>
      </c>
      <c r="X50" s="52">
        <f t="shared" si="7"/>
        <v>-189396906</v>
      </c>
      <c r="Y50" s="52">
        <f t="shared" si="7"/>
        <v>-492251881</v>
      </c>
      <c r="Z50" s="53">
        <f>+IF(X50&lt;&gt;0,+(Y50/X50)*100,0)</f>
        <v>259.90492210046978</v>
      </c>
      <c r="AA50" s="54">
        <f>SUM(AA47:AA49)</f>
        <v>-189396902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F984B2-4E18-4C48-8E8D-F0E3F931B17C}"/>
</file>

<file path=customXml/itemProps2.xml><?xml version="1.0" encoding="utf-8"?>
<ds:datastoreItem xmlns:ds="http://schemas.openxmlformats.org/officeDocument/2006/customXml" ds:itemID="{9079835E-E550-4828-B008-AF508E3ED779}"/>
</file>

<file path=customXml/itemProps3.xml><?xml version="1.0" encoding="utf-8"?>
<ds:datastoreItem xmlns:ds="http://schemas.openxmlformats.org/officeDocument/2006/customXml" ds:itemID="{50897F5E-DDDE-44CC-A187-D602AB4929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2025-08-18T12:44:22Z</dcterms:created>
  <dcterms:modified xsi:type="dcterms:W3CDTF">2025-08-18T12:45:37Z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